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C:\Users\nabilc\Desktop\"/>
    </mc:Choice>
  </mc:AlternateContent>
  <xr:revisionPtr revIDLastSave="0" documentId="13_ncr:1_{AB896093-0116-4F02-A6F6-FF32E814469F}" xr6:coauthVersionLast="47" xr6:coauthVersionMax="47" xr10:uidLastSave="{00000000-0000-0000-0000-000000000000}"/>
  <bookViews>
    <workbookView xWindow="-120" yWindow="-120" windowWidth="29040" windowHeight="1461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weight!$A$1:$Q$113</definedName>
    <definedName name="_xlnm.Print_Titles" localSheetId="1">weight!$8:$8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5" i="1" l="1"/>
  <c r="M35" i="1"/>
  <c r="N35" i="1"/>
  <c r="O35" i="1"/>
  <c r="P35" i="1"/>
  <c r="Q35" i="1"/>
  <c r="L10" i="1"/>
  <c r="M10" i="1"/>
  <c r="N10" i="1"/>
  <c r="O10" i="1"/>
  <c r="P10" i="1"/>
  <c r="Q10" i="1"/>
  <c r="L11" i="1"/>
  <c r="M11" i="1"/>
  <c r="N11" i="1"/>
  <c r="O11" i="1"/>
  <c r="P11" i="1"/>
  <c r="Q11" i="1"/>
  <c r="L12" i="1"/>
  <c r="M12" i="1"/>
  <c r="N12" i="1"/>
  <c r="O12" i="1"/>
  <c r="P12" i="1"/>
  <c r="Q12" i="1"/>
  <c r="L13" i="1"/>
  <c r="M13" i="1"/>
  <c r="N13" i="1"/>
  <c r="O13" i="1"/>
  <c r="P13" i="1"/>
  <c r="Q13" i="1"/>
  <c r="L14" i="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7" i="1"/>
  <c r="M97" i="1"/>
  <c r="N97" i="1"/>
  <c r="O97" i="1"/>
  <c r="P97" i="1"/>
  <c r="Q97" i="1"/>
  <c r="L99" i="1"/>
  <c r="M99" i="1"/>
  <c r="N99" i="1"/>
  <c r="O99" i="1"/>
  <c r="P99" i="1"/>
  <c r="Q99" i="1"/>
  <c r="Q100" i="1" l="1"/>
  <c r="M100" i="1"/>
  <c r="L100" i="1"/>
  <c r="P100" i="1"/>
  <c r="N100" i="1"/>
  <c r="O10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8" authorId="0" shapeId="0" xr:uid="{00000000-0006-0000-0100-000001000000}">
      <text>
        <r>
          <rPr>
            <b/>
            <sz val="8"/>
            <color indexed="81"/>
            <rFont val="Tahoma"/>
            <family val="2"/>
          </rPr>
          <t>Entity (Department/ Unit) that identified the requirement and that will be responsible for its evaluation.</t>
        </r>
      </text>
    </comment>
    <comment ref="E8"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8"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8"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8"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8"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8"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0" authorId="0" shapeId="0" xr:uid="{787229AF-75F8-4679-89FE-75873A2458DE}">
      <text>
        <r>
          <rPr>
            <b/>
            <sz val="8"/>
            <color indexed="81"/>
            <rFont val="Tahoma"/>
            <family val="2"/>
          </rPr>
          <t>Evaluators Comments</t>
        </r>
      </text>
    </comment>
    <comment ref="F10" authorId="0" shapeId="0" xr:uid="{F7DF19E2-2E53-4CD1-9943-20BCACBCC419}">
      <text>
        <r>
          <rPr>
            <b/>
            <sz val="8"/>
            <color indexed="81"/>
            <rFont val="Tahoma"/>
            <family val="2"/>
          </rPr>
          <t>Evaluators Comments</t>
        </r>
      </text>
    </comment>
    <comment ref="G10" authorId="0" shapeId="0" xr:uid="{9051E359-938C-40CF-955E-E1E7657376E8}">
      <text>
        <r>
          <rPr>
            <b/>
            <sz val="8"/>
            <color indexed="81"/>
            <rFont val="Tahoma"/>
            <family val="2"/>
          </rPr>
          <t>Evaluators Comments</t>
        </r>
      </text>
    </comment>
    <comment ref="H10" authorId="0" shapeId="0" xr:uid="{CABC4F2F-5824-4498-9C6C-F599B10C7EC7}">
      <text>
        <r>
          <rPr>
            <b/>
            <sz val="8"/>
            <color indexed="81"/>
            <rFont val="Tahoma"/>
            <family val="2"/>
          </rPr>
          <t>Evaluators Comments</t>
        </r>
      </text>
    </comment>
    <comment ref="I10" authorId="0" shapeId="0" xr:uid="{2A0A6766-77E8-4309-B947-370A19B6F265}">
      <text>
        <r>
          <rPr>
            <b/>
            <sz val="8"/>
            <color indexed="81"/>
            <rFont val="Tahoma"/>
            <family val="2"/>
          </rPr>
          <t>Evaluators Comments</t>
        </r>
      </text>
    </comment>
    <comment ref="J10" authorId="0" shapeId="0" xr:uid="{07B0D093-6593-4120-914F-069B3682B143}">
      <text>
        <r>
          <rPr>
            <b/>
            <sz val="8"/>
            <color indexed="81"/>
            <rFont val="Tahoma"/>
            <family val="2"/>
          </rPr>
          <t>Evaluators Comments</t>
        </r>
      </text>
    </comment>
    <comment ref="E11" authorId="0" shapeId="0" xr:uid="{BC662D4F-95C3-4A8A-A891-79D42F0AA6B8}">
      <text>
        <r>
          <rPr>
            <b/>
            <sz val="8"/>
            <color indexed="81"/>
            <rFont val="Tahoma"/>
            <family val="2"/>
          </rPr>
          <t>Evaluators Comments</t>
        </r>
      </text>
    </comment>
    <comment ref="F11" authorId="0" shapeId="0" xr:uid="{08853E61-496D-4500-9092-BB0796DD2AEA}">
      <text>
        <r>
          <rPr>
            <b/>
            <sz val="8"/>
            <color indexed="81"/>
            <rFont val="Tahoma"/>
            <family val="2"/>
          </rPr>
          <t>Evaluators Comments</t>
        </r>
      </text>
    </comment>
    <comment ref="G11" authorId="0" shapeId="0" xr:uid="{AACFBC4C-B546-4AC4-9A03-A2E0937A5011}">
      <text>
        <r>
          <rPr>
            <b/>
            <sz val="8"/>
            <color indexed="81"/>
            <rFont val="Tahoma"/>
            <family val="2"/>
          </rPr>
          <t>Evaluators Comments</t>
        </r>
      </text>
    </comment>
    <comment ref="H11" authorId="0" shapeId="0" xr:uid="{4C40B623-AD7D-4DB4-80E6-988D20D912D5}">
      <text>
        <r>
          <rPr>
            <b/>
            <sz val="8"/>
            <color indexed="81"/>
            <rFont val="Tahoma"/>
            <family val="2"/>
          </rPr>
          <t>Evaluators Comments</t>
        </r>
      </text>
    </comment>
    <comment ref="I11" authorId="0" shapeId="0" xr:uid="{FDF6E17E-01AB-432D-BB20-69008AE62BA8}">
      <text>
        <r>
          <rPr>
            <b/>
            <sz val="8"/>
            <color indexed="81"/>
            <rFont val="Tahoma"/>
            <family val="2"/>
          </rPr>
          <t>Evaluators Comments</t>
        </r>
      </text>
    </comment>
    <comment ref="J11" authorId="0" shapeId="0" xr:uid="{870E77B5-928D-47B3-95D6-E52B93799E8A}">
      <text>
        <r>
          <rPr>
            <b/>
            <sz val="8"/>
            <color indexed="81"/>
            <rFont val="Tahoma"/>
            <family val="2"/>
          </rPr>
          <t>Evaluators Comments</t>
        </r>
      </text>
    </comment>
    <comment ref="E12" authorId="0" shapeId="0" xr:uid="{EDB49E1B-7688-4581-81F3-8A141DCE4C4E}">
      <text>
        <r>
          <rPr>
            <b/>
            <sz val="8"/>
            <color indexed="81"/>
            <rFont val="Tahoma"/>
            <family val="2"/>
          </rPr>
          <t>Evaluators Comments</t>
        </r>
      </text>
    </comment>
    <comment ref="F12" authorId="0" shapeId="0" xr:uid="{A08CA8C3-B5C5-495E-8F20-E2FD29C0E705}">
      <text>
        <r>
          <rPr>
            <b/>
            <sz val="8"/>
            <color indexed="81"/>
            <rFont val="Tahoma"/>
            <family val="2"/>
          </rPr>
          <t>Evaluators Comments</t>
        </r>
      </text>
    </comment>
    <comment ref="G12" authorId="0" shapeId="0" xr:uid="{B376FAB4-C9D2-45CE-8442-E3F04C856916}">
      <text>
        <r>
          <rPr>
            <b/>
            <sz val="8"/>
            <color indexed="81"/>
            <rFont val="Tahoma"/>
            <family val="2"/>
          </rPr>
          <t>Evaluators Comments</t>
        </r>
      </text>
    </comment>
    <comment ref="H12" authorId="0" shapeId="0" xr:uid="{A5F1D3C6-CFDA-44EC-8408-C99BFB467D51}">
      <text>
        <r>
          <rPr>
            <b/>
            <sz val="8"/>
            <color indexed="81"/>
            <rFont val="Tahoma"/>
            <family val="2"/>
          </rPr>
          <t>Evaluators Comments</t>
        </r>
      </text>
    </comment>
    <comment ref="I12" authorId="0" shapeId="0" xr:uid="{46A8261D-00BA-4545-8A1B-2F66D158FEF8}">
      <text>
        <r>
          <rPr>
            <b/>
            <sz val="8"/>
            <color indexed="81"/>
            <rFont val="Tahoma"/>
            <family val="2"/>
          </rPr>
          <t>Evaluators Comments</t>
        </r>
      </text>
    </comment>
    <comment ref="J12" authorId="0" shapeId="0" xr:uid="{46477E2E-BF37-4F94-857F-0DB4C53CAB6B}">
      <text>
        <r>
          <rPr>
            <b/>
            <sz val="8"/>
            <color indexed="81"/>
            <rFont val="Tahoma"/>
            <family val="2"/>
          </rPr>
          <t>Evaluators Comments</t>
        </r>
      </text>
    </comment>
    <comment ref="E14" authorId="0" shapeId="0" xr:uid="{5DE7A989-4DB6-4B6C-9226-1AC96B7E3D15}">
      <text>
        <r>
          <rPr>
            <b/>
            <sz val="8"/>
            <color indexed="81"/>
            <rFont val="Tahoma"/>
            <family val="2"/>
          </rPr>
          <t>Evaluators Comments</t>
        </r>
      </text>
    </comment>
    <comment ref="F14" authorId="0" shapeId="0" xr:uid="{6FDC1D61-6CE2-40BF-8B4C-95D32C126DEB}">
      <text>
        <r>
          <rPr>
            <b/>
            <sz val="8"/>
            <color indexed="81"/>
            <rFont val="Tahoma"/>
            <family val="2"/>
          </rPr>
          <t>Evaluators Comments</t>
        </r>
      </text>
    </comment>
    <comment ref="G14" authorId="0" shapeId="0" xr:uid="{E5BE0E94-D727-4BC1-A81F-B81B1994005F}">
      <text>
        <r>
          <rPr>
            <b/>
            <sz val="8"/>
            <color indexed="81"/>
            <rFont val="Tahoma"/>
            <family val="2"/>
          </rPr>
          <t>Evaluators Comments</t>
        </r>
      </text>
    </comment>
    <comment ref="H14" authorId="0" shapeId="0" xr:uid="{80481DED-2929-4078-8966-D795147ADE0B}">
      <text>
        <r>
          <rPr>
            <b/>
            <sz val="8"/>
            <color indexed="81"/>
            <rFont val="Tahoma"/>
            <family val="2"/>
          </rPr>
          <t>Evaluators Comments</t>
        </r>
      </text>
    </comment>
    <comment ref="I14" authorId="0" shapeId="0" xr:uid="{126D3760-3047-4036-A289-6AE7FB3485A7}">
      <text>
        <r>
          <rPr>
            <b/>
            <sz val="8"/>
            <color indexed="81"/>
            <rFont val="Tahoma"/>
            <family val="2"/>
          </rPr>
          <t>Evaluators Comments</t>
        </r>
      </text>
    </comment>
    <comment ref="J14" authorId="0" shapeId="0" xr:uid="{1BB9D0AA-30F2-43AE-9B87-DFC60B6DB77A}">
      <text>
        <r>
          <rPr>
            <b/>
            <sz val="8"/>
            <color indexed="81"/>
            <rFont val="Tahoma"/>
            <family val="2"/>
          </rPr>
          <t>Evaluators Comments</t>
        </r>
      </text>
    </comment>
    <comment ref="E15" authorId="0" shapeId="0" xr:uid="{3960EEBC-4C79-4B9E-9256-6D0BF0D4F6E3}">
      <text>
        <r>
          <rPr>
            <b/>
            <sz val="8"/>
            <color indexed="81"/>
            <rFont val="Tahoma"/>
            <family val="2"/>
          </rPr>
          <t>Evaluators Comments</t>
        </r>
      </text>
    </comment>
    <comment ref="F15" authorId="0" shapeId="0" xr:uid="{98E3EC26-C7AB-46BB-878C-63C85389A479}">
      <text>
        <r>
          <rPr>
            <b/>
            <sz val="8"/>
            <color indexed="81"/>
            <rFont val="Tahoma"/>
            <family val="2"/>
          </rPr>
          <t>Evaluators Comments</t>
        </r>
      </text>
    </comment>
    <comment ref="G15" authorId="0" shapeId="0" xr:uid="{0587DCDC-DE22-4FC3-89B3-3DA83315CE66}">
      <text>
        <r>
          <rPr>
            <b/>
            <sz val="8"/>
            <color indexed="81"/>
            <rFont val="Tahoma"/>
            <family val="2"/>
          </rPr>
          <t>Evaluators Comments</t>
        </r>
      </text>
    </comment>
    <comment ref="H15" authorId="0" shapeId="0" xr:uid="{4D73795C-EDB1-48FD-8BB0-D936C310B9E3}">
      <text>
        <r>
          <rPr>
            <b/>
            <sz val="8"/>
            <color indexed="81"/>
            <rFont val="Tahoma"/>
            <family val="2"/>
          </rPr>
          <t>Evaluators Comments</t>
        </r>
      </text>
    </comment>
    <comment ref="I15" authorId="0" shapeId="0" xr:uid="{7469C0C7-7B51-4463-99DB-1AE46BEC6BA7}">
      <text>
        <r>
          <rPr>
            <b/>
            <sz val="8"/>
            <color indexed="81"/>
            <rFont val="Tahoma"/>
            <family val="2"/>
          </rPr>
          <t>Evaluators Comments</t>
        </r>
      </text>
    </comment>
    <comment ref="J15" authorId="0" shapeId="0" xr:uid="{F6A284BF-C397-4AD6-B716-472B69DC77B3}">
      <text>
        <r>
          <rPr>
            <b/>
            <sz val="8"/>
            <color indexed="81"/>
            <rFont val="Tahoma"/>
            <family val="2"/>
          </rPr>
          <t>Evaluators Comments</t>
        </r>
      </text>
    </comment>
    <comment ref="E16" authorId="0" shapeId="0" xr:uid="{70143FB6-551E-4F4B-AD27-372D433EEBC6}">
      <text>
        <r>
          <rPr>
            <b/>
            <sz val="8"/>
            <color indexed="81"/>
            <rFont val="Tahoma"/>
            <family val="2"/>
          </rPr>
          <t>Evaluators Comments</t>
        </r>
      </text>
    </comment>
    <comment ref="F16" authorId="0" shapeId="0" xr:uid="{483A43FD-5446-4288-8773-DB6A684DE17E}">
      <text>
        <r>
          <rPr>
            <b/>
            <sz val="8"/>
            <color indexed="81"/>
            <rFont val="Tahoma"/>
            <family val="2"/>
          </rPr>
          <t>Evaluators Comments</t>
        </r>
      </text>
    </comment>
    <comment ref="G16" authorId="0" shapeId="0" xr:uid="{561137CF-2939-44DC-8E1C-3D5F36C97E9D}">
      <text>
        <r>
          <rPr>
            <b/>
            <sz val="8"/>
            <color indexed="81"/>
            <rFont val="Tahoma"/>
            <family val="2"/>
          </rPr>
          <t>Evaluators Comments</t>
        </r>
      </text>
    </comment>
    <comment ref="H16" authorId="0" shapeId="0" xr:uid="{86566E94-8230-477A-B226-8E179AC6745B}">
      <text>
        <r>
          <rPr>
            <b/>
            <sz val="8"/>
            <color indexed="81"/>
            <rFont val="Tahoma"/>
            <family val="2"/>
          </rPr>
          <t>Evaluators Comments</t>
        </r>
      </text>
    </comment>
    <comment ref="I16" authorId="0" shapeId="0" xr:uid="{DF1A66B7-BD23-421E-95B0-EA6E06907FB3}">
      <text>
        <r>
          <rPr>
            <b/>
            <sz val="8"/>
            <color indexed="81"/>
            <rFont val="Tahoma"/>
            <family val="2"/>
          </rPr>
          <t>Evaluators Comments</t>
        </r>
      </text>
    </comment>
    <comment ref="J16" authorId="0" shapeId="0" xr:uid="{75148ED5-46DB-4128-9C57-4E19E42F4363}">
      <text>
        <r>
          <rPr>
            <b/>
            <sz val="8"/>
            <color indexed="81"/>
            <rFont val="Tahoma"/>
            <family val="2"/>
          </rPr>
          <t>Evaluators Comments</t>
        </r>
      </text>
    </comment>
    <comment ref="E17" authorId="0" shapeId="0" xr:uid="{F406C025-5F7F-4D8A-AF71-D3E9BDBE42CC}">
      <text>
        <r>
          <rPr>
            <b/>
            <sz val="8"/>
            <color indexed="81"/>
            <rFont val="Tahoma"/>
            <family val="2"/>
          </rPr>
          <t>Evaluators Comments</t>
        </r>
      </text>
    </comment>
    <comment ref="F17" authorId="0" shapeId="0" xr:uid="{8311E9E3-D97D-440A-9832-C22335FE4783}">
      <text>
        <r>
          <rPr>
            <b/>
            <sz val="8"/>
            <color indexed="81"/>
            <rFont val="Tahoma"/>
            <family val="2"/>
          </rPr>
          <t>Evaluators Comments</t>
        </r>
      </text>
    </comment>
    <comment ref="G17" authorId="0" shapeId="0" xr:uid="{1D87BB6E-6087-45F6-B2A6-F4BEA44F683D}">
      <text>
        <r>
          <rPr>
            <b/>
            <sz val="8"/>
            <color indexed="81"/>
            <rFont val="Tahoma"/>
            <family val="2"/>
          </rPr>
          <t>Evaluators Comments</t>
        </r>
      </text>
    </comment>
    <comment ref="H17" authorId="0" shapeId="0" xr:uid="{3241A143-B5E3-4A3D-9DDD-250D2BD2B060}">
      <text>
        <r>
          <rPr>
            <b/>
            <sz val="8"/>
            <color indexed="81"/>
            <rFont val="Tahoma"/>
            <family val="2"/>
          </rPr>
          <t>Evaluators Comments</t>
        </r>
      </text>
    </comment>
    <comment ref="I17" authorId="0" shapeId="0" xr:uid="{84B54603-DA10-4255-A8DE-BAEEDE6B385D}">
      <text>
        <r>
          <rPr>
            <b/>
            <sz val="8"/>
            <color indexed="81"/>
            <rFont val="Tahoma"/>
            <family val="2"/>
          </rPr>
          <t>Evaluators Comments</t>
        </r>
      </text>
    </comment>
    <comment ref="J17" authorId="0" shapeId="0" xr:uid="{CB52DC24-43D1-4BE2-9073-76938780010F}">
      <text>
        <r>
          <rPr>
            <b/>
            <sz val="8"/>
            <color indexed="81"/>
            <rFont val="Tahoma"/>
            <family val="2"/>
          </rPr>
          <t>Evaluators Comments</t>
        </r>
      </text>
    </comment>
    <comment ref="E18" authorId="0" shapeId="0" xr:uid="{796974CF-A169-4002-9C19-C8E9D3CF38D2}">
      <text>
        <r>
          <rPr>
            <b/>
            <sz val="8"/>
            <color indexed="81"/>
            <rFont val="Tahoma"/>
            <family val="2"/>
          </rPr>
          <t>Evaluators Comments</t>
        </r>
      </text>
    </comment>
    <comment ref="F18" authorId="0" shapeId="0" xr:uid="{B04C7028-4049-4319-9366-9124A2ADF338}">
      <text>
        <r>
          <rPr>
            <b/>
            <sz val="8"/>
            <color indexed="81"/>
            <rFont val="Tahoma"/>
            <family val="2"/>
          </rPr>
          <t>Evaluators Comments</t>
        </r>
      </text>
    </comment>
    <comment ref="G18" authorId="0" shapeId="0" xr:uid="{9FDB8C2E-0368-4DC1-A791-C6F11C1B621D}">
      <text>
        <r>
          <rPr>
            <b/>
            <sz val="8"/>
            <color indexed="81"/>
            <rFont val="Tahoma"/>
            <family val="2"/>
          </rPr>
          <t>Evaluators Comments</t>
        </r>
      </text>
    </comment>
    <comment ref="H18" authorId="0" shapeId="0" xr:uid="{3C9D9972-7D59-4786-AA00-4B58CFA4BF15}">
      <text>
        <r>
          <rPr>
            <b/>
            <sz val="8"/>
            <color indexed="81"/>
            <rFont val="Tahoma"/>
            <family val="2"/>
          </rPr>
          <t>Evaluators Comments</t>
        </r>
      </text>
    </comment>
    <comment ref="I18" authorId="0" shapeId="0" xr:uid="{210EBBDD-F728-40FF-BBCD-E092B015AB37}">
      <text>
        <r>
          <rPr>
            <b/>
            <sz val="8"/>
            <color indexed="81"/>
            <rFont val="Tahoma"/>
            <family val="2"/>
          </rPr>
          <t>Evaluators Comments</t>
        </r>
      </text>
    </comment>
    <comment ref="J18" authorId="0" shapeId="0" xr:uid="{568478F6-F95B-48DE-B492-4105C34CC85C}">
      <text>
        <r>
          <rPr>
            <b/>
            <sz val="8"/>
            <color indexed="81"/>
            <rFont val="Tahoma"/>
            <family val="2"/>
          </rPr>
          <t>Evaluators Comments</t>
        </r>
      </text>
    </comment>
    <comment ref="E20" authorId="0" shapeId="0" xr:uid="{D565A2B7-419D-47D2-85E9-01F893E81FA8}">
      <text>
        <r>
          <rPr>
            <b/>
            <sz val="8"/>
            <color indexed="81"/>
            <rFont val="Tahoma"/>
            <family val="2"/>
          </rPr>
          <t>Evaluators Comments</t>
        </r>
      </text>
    </comment>
    <comment ref="F20" authorId="0" shapeId="0" xr:uid="{E963211B-FC9A-4F07-B9D4-96F99ACCB377}">
      <text>
        <r>
          <rPr>
            <b/>
            <sz val="8"/>
            <color indexed="81"/>
            <rFont val="Tahoma"/>
            <family val="2"/>
          </rPr>
          <t>Evaluators Comments</t>
        </r>
      </text>
    </comment>
    <comment ref="G20" authorId="0" shapeId="0" xr:uid="{BF69B800-BE14-4707-AC2C-35E9F4E78F25}">
      <text>
        <r>
          <rPr>
            <b/>
            <sz val="8"/>
            <color indexed="81"/>
            <rFont val="Tahoma"/>
            <family val="2"/>
          </rPr>
          <t>Evaluators Comments</t>
        </r>
      </text>
    </comment>
    <comment ref="H20" authorId="0" shapeId="0" xr:uid="{9C76BAF5-BEE5-4CBA-9E95-A7DC97E08643}">
      <text>
        <r>
          <rPr>
            <b/>
            <sz val="8"/>
            <color indexed="81"/>
            <rFont val="Tahoma"/>
            <family val="2"/>
          </rPr>
          <t>Evaluators Comments</t>
        </r>
      </text>
    </comment>
    <comment ref="I20" authorId="0" shapeId="0" xr:uid="{E0777610-9252-49CD-8714-7285F214AD80}">
      <text>
        <r>
          <rPr>
            <b/>
            <sz val="8"/>
            <color indexed="81"/>
            <rFont val="Tahoma"/>
            <family val="2"/>
          </rPr>
          <t>Evaluators Comments</t>
        </r>
      </text>
    </comment>
    <comment ref="J20" authorId="0" shapeId="0" xr:uid="{FF33F9EE-670D-47FA-8400-84FD47E6F287}">
      <text>
        <r>
          <rPr>
            <b/>
            <sz val="8"/>
            <color indexed="81"/>
            <rFont val="Tahoma"/>
            <family val="2"/>
          </rPr>
          <t>Evaluators Comments</t>
        </r>
      </text>
    </comment>
    <comment ref="E21" authorId="0" shapeId="0" xr:uid="{6197227A-69CC-4EF8-8CE4-4E99BA15704A}">
      <text>
        <r>
          <rPr>
            <b/>
            <sz val="8"/>
            <color indexed="81"/>
            <rFont val="Tahoma"/>
            <family val="2"/>
          </rPr>
          <t>Evaluators Comments</t>
        </r>
      </text>
    </comment>
    <comment ref="F21" authorId="0" shapeId="0" xr:uid="{893D22C5-5776-4D25-B4C8-5834A7272712}">
      <text>
        <r>
          <rPr>
            <b/>
            <sz val="8"/>
            <color indexed="81"/>
            <rFont val="Tahoma"/>
            <family val="2"/>
          </rPr>
          <t>Evaluators Comments</t>
        </r>
      </text>
    </comment>
    <comment ref="G21" authorId="0" shapeId="0" xr:uid="{3BD029B3-A331-42DD-89F4-1A3A1838EA3F}">
      <text>
        <r>
          <rPr>
            <b/>
            <sz val="8"/>
            <color indexed="81"/>
            <rFont val="Tahoma"/>
            <family val="2"/>
          </rPr>
          <t>Evaluators Comments</t>
        </r>
      </text>
    </comment>
    <comment ref="H21" authorId="0" shapeId="0" xr:uid="{C271A889-0399-4666-B10D-089D1F2B22E1}">
      <text>
        <r>
          <rPr>
            <b/>
            <sz val="8"/>
            <color indexed="81"/>
            <rFont val="Tahoma"/>
            <family val="2"/>
          </rPr>
          <t>Evaluators Comments</t>
        </r>
      </text>
    </comment>
    <comment ref="I21" authorId="0" shapeId="0" xr:uid="{D62E81C5-72E5-4A25-BAD7-29A8FB3CE07F}">
      <text>
        <r>
          <rPr>
            <b/>
            <sz val="8"/>
            <color indexed="81"/>
            <rFont val="Tahoma"/>
            <family val="2"/>
          </rPr>
          <t>Evaluators Comments</t>
        </r>
      </text>
    </comment>
    <comment ref="J21" authorId="0" shapeId="0" xr:uid="{65367536-A669-4CE6-963F-BD3418E154E2}">
      <text>
        <r>
          <rPr>
            <b/>
            <sz val="8"/>
            <color indexed="81"/>
            <rFont val="Tahoma"/>
            <family val="2"/>
          </rPr>
          <t>Evaluators Comments</t>
        </r>
      </text>
    </comment>
    <comment ref="E22" authorId="0" shapeId="0" xr:uid="{DF3A26F6-531F-416E-8231-002939B6474A}">
      <text>
        <r>
          <rPr>
            <b/>
            <sz val="8"/>
            <color indexed="81"/>
            <rFont val="Tahoma"/>
            <family val="2"/>
          </rPr>
          <t>Evaluators Comments</t>
        </r>
      </text>
    </comment>
    <comment ref="F22" authorId="0" shapeId="0" xr:uid="{7D47A5BC-E3A9-4FA4-9F55-25DE4A08C1A2}">
      <text>
        <r>
          <rPr>
            <b/>
            <sz val="8"/>
            <color indexed="81"/>
            <rFont val="Tahoma"/>
            <family val="2"/>
          </rPr>
          <t>Evaluators Comments</t>
        </r>
      </text>
    </comment>
    <comment ref="G22" authorId="0" shapeId="0" xr:uid="{18BC02C0-E0C5-452B-9EE8-02B82AC1ACCF}">
      <text>
        <r>
          <rPr>
            <b/>
            <sz val="8"/>
            <color indexed="81"/>
            <rFont val="Tahoma"/>
            <family val="2"/>
          </rPr>
          <t>Evaluators Comments</t>
        </r>
      </text>
    </comment>
    <comment ref="H22" authorId="0" shapeId="0" xr:uid="{85B9CD34-E933-4F58-BEC6-8F23C0700277}">
      <text>
        <r>
          <rPr>
            <b/>
            <sz val="8"/>
            <color indexed="81"/>
            <rFont val="Tahoma"/>
            <family val="2"/>
          </rPr>
          <t>Evaluators Comments</t>
        </r>
      </text>
    </comment>
    <comment ref="I22" authorId="0" shapeId="0" xr:uid="{96FA7D1C-9A2D-4CF7-9479-D0E1D131C1B6}">
      <text>
        <r>
          <rPr>
            <b/>
            <sz val="8"/>
            <color indexed="81"/>
            <rFont val="Tahoma"/>
            <family val="2"/>
          </rPr>
          <t>Evaluators Comments</t>
        </r>
      </text>
    </comment>
    <comment ref="J22" authorId="0" shapeId="0" xr:uid="{BDEACAAD-C698-4832-9927-D287787B4A4E}">
      <text>
        <r>
          <rPr>
            <b/>
            <sz val="8"/>
            <color indexed="81"/>
            <rFont val="Tahoma"/>
            <family val="2"/>
          </rPr>
          <t>Evaluators Comments</t>
        </r>
      </text>
    </comment>
    <comment ref="E23" authorId="0" shapeId="0" xr:uid="{A95C1053-EE8A-4849-B626-A09CE38A1BF9}">
      <text>
        <r>
          <rPr>
            <b/>
            <sz val="8"/>
            <color indexed="81"/>
            <rFont val="Tahoma"/>
            <family val="2"/>
          </rPr>
          <t>Evaluators Comments</t>
        </r>
      </text>
    </comment>
    <comment ref="F23" authorId="0" shapeId="0" xr:uid="{21E9B3A8-7E0C-4074-9AC3-49267A68471F}">
      <text>
        <r>
          <rPr>
            <b/>
            <sz val="8"/>
            <color indexed="81"/>
            <rFont val="Tahoma"/>
            <family val="2"/>
          </rPr>
          <t>Evaluators Comments</t>
        </r>
      </text>
    </comment>
    <comment ref="G23" authorId="0" shapeId="0" xr:uid="{70DF162E-80F6-47CB-A290-D942BE77EDC1}">
      <text>
        <r>
          <rPr>
            <b/>
            <sz val="8"/>
            <color indexed="81"/>
            <rFont val="Tahoma"/>
            <family val="2"/>
          </rPr>
          <t>Evaluators Comments</t>
        </r>
      </text>
    </comment>
    <comment ref="H23" authorId="0" shapeId="0" xr:uid="{5E9F8BC6-D8C9-4A22-9ACD-7055AB12D0F5}">
      <text>
        <r>
          <rPr>
            <b/>
            <sz val="8"/>
            <color indexed="81"/>
            <rFont val="Tahoma"/>
            <family val="2"/>
          </rPr>
          <t>Evaluators Comments</t>
        </r>
      </text>
    </comment>
    <comment ref="I23" authorId="0" shapeId="0" xr:uid="{060A6CD4-0A26-4831-8508-5A66C1350A94}">
      <text>
        <r>
          <rPr>
            <b/>
            <sz val="8"/>
            <color indexed="81"/>
            <rFont val="Tahoma"/>
            <family val="2"/>
          </rPr>
          <t>Evaluators Comments</t>
        </r>
      </text>
    </comment>
    <comment ref="J23" authorId="0" shapeId="0" xr:uid="{549EDCF6-0EBF-483F-979E-0CC2ECCCE77D}">
      <text>
        <r>
          <rPr>
            <b/>
            <sz val="8"/>
            <color indexed="81"/>
            <rFont val="Tahoma"/>
            <family val="2"/>
          </rPr>
          <t>Evaluators Comments</t>
        </r>
      </text>
    </comment>
    <comment ref="E24" authorId="0" shapeId="0" xr:uid="{818B3676-84D1-4B5B-AEDF-935D0CC80685}">
      <text>
        <r>
          <rPr>
            <b/>
            <sz val="8"/>
            <color indexed="81"/>
            <rFont val="Tahoma"/>
            <family val="2"/>
          </rPr>
          <t>Evaluators Comments</t>
        </r>
      </text>
    </comment>
    <comment ref="F24" authorId="0" shapeId="0" xr:uid="{A75B9B51-6B1E-4884-A041-AD042631907C}">
      <text>
        <r>
          <rPr>
            <b/>
            <sz val="8"/>
            <color indexed="81"/>
            <rFont val="Tahoma"/>
            <family val="2"/>
          </rPr>
          <t>Evaluators Comments</t>
        </r>
      </text>
    </comment>
    <comment ref="G24" authorId="0" shapeId="0" xr:uid="{250986BC-6ADF-4BB7-8A37-CD3C6F1EA18D}">
      <text>
        <r>
          <rPr>
            <b/>
            <sz val="8"/>
            <color indexed="81"/>
            <rFont val="Tahoma"/>
            <family val="2"/>
          </rPr>
          <t>Evaluators Comments</t>
        </r>
      </text>
    </comment>
    <comment ref="H24" authorId="0" shapeId="0" xr:uid="{ABA7F9ED-0AB5-471E-919F-BB7B9E387E3F}">
      <text>
        <r>
          <rPr>
            <b/>
            <sz val="8"/>
            <color indexed="81"/>
            <rFont val="Tahoma"/>
            <family val="2"/>
          </rPr>
          <t>Evaluators Comments</t>
        </r>
      </text>
    </comment>
    <comment ref="I24" authorId="0" shapeId="0" xr:uid="{2512DF08-934D-4940-A1B8-5A7DC7F6B37C}">
      <text>
        <r>
          <rPr>
            <b/>
            <sz val="8"/>
            <color indexed="81"/>
            <rFont val="Tahoma"/>
            <family val="2"/>
          </rPr>
          <t>Evaluators Comments</t>
        </r>
      </text>
    </comment>
    <comment ref="J24" authorId="0" shapeId="0" xr:uid="{1A474102-7788-4712-8E67-F15AA1E8DF0E}">
      <text>
        <r>
          <rPr>
            <b/>
            <sz val="8"/>
            <color indexed="81"/>
            <rFont val="Tahoma"/>
            <family val="2"/>
          </rPr>
          <t>Evaluators Comments</t>
        </r>
      </text>
    </comment>
    <comment ref="E26" authorId="0" shapeId="0" xr:uid="{24D9AA50-46F4-48AC-8035-2575C6439ABB}">
      <text>
        <r>
          <rPr>
            <b/>
            <sz val="8"/>
            <color indexed="81"/>
            <rFont val="Tahoma"/>
            <family val="2"/>
          </rPr>
          <t>Evaluators Comments</t>
        </r>
      </text>
    </comment>
    <comment ref="F26" authorId="0" shapeId="0" xr:uid="{EE7DCD6F-1861-417E-819E-30F9EFA822B9}">
      <text>
        <r>
          <rPr>
            <b/>
            <sz val="8"/>
            <color indexed="81"/>
            <rFont val="Tahoma"/>
            <family val="2"/>
          </rPr>
          <t>Evaluators Comments</t>
        </r>
      </text>
    </comment>
    <comment ref="G26" authorId="0" shapeId="0" xr:uid="{35262C9D-D619-41A6-B932-35B8E1AFA985}">
      <text>
        <r>
          <rPr>
            <b/>
            <sz val="8"/>
            <color indexed="81"/>
            <rFont val="Tahoma"/>
            <family val="2"/>
          </rPr>
          <t>Evaluators Comments</t>
        </r>
      </text>
    </comment>
    <comment ref="H26" authorId="0" shapeId="0" xr:uid="{7224D0E6-A2E3-4652-912E-A32BC06FA8F1}">
      <text>
        <r>
          <rPr>
            <b/>
            <sz val="8"/>
            <color indexed="81"/>
            <rFont val="Tahoma"/>
            <family val="2"/>
          </rPr>
          <t>Evaluators Comments</t>
        </r>
      </text>
    </comment>
    <comment ref="I26" authorId="0" shapeId="0" xr:uid="{C29F084D-781C-4C51-8AAA-1E29120A6B3C}">
      <text>
        <r>
          <rPr>
            <b/>
            <sz val="8"/>
            <color indexed="81"/>
            <rFont val="Tahoma"/>
            <family val="2"/>
          </rPr>
          <t>Evaluators Comments</t>
        </r>
      </text>
    </comment>
    <comment ref="J26" authorId="0" shapeId="0" xr:uid="{B98895D0-AFA3-4C4D-983F-8851BC9E81BE}">
      <text>
        <r>
          <rPr>
            <b/>
            <sz val="8"/>
            <color indexed="81"/>
            <rFont val="Tahoma"/>
            <family val="2"/>
          </rPr>
          <t>Evaluators Comments</t>
        </r>
      </text>
    </comment>
    <comment ref="E27" authorId="0" shapeId="0" xr:uid="{BB26E73F-01E4-4176-AF65-6EF7E7C483BD}">
      <text>
        <r>
          <rPr>
            <b/>
            <sz val="8"/>
            <color indexed="81"/>
            <rFont val="Tahoma"/>
            <family val="2"/>
          </rPr>
          <t>Evaluators Comments</t>
        </r>
      </text>
    </comment>
    <comment ref="F27" authorId="0" shapeId="0" xr:uid="{FC9EFD84-0B82-4AE6-8F27-0371219503E4}">
      <text>
        <r>
          <rPr>
            <b/>
            <sz val="8"/>
            <color indexed="81"/>
            <rFont val="Tahoma"/>
            <family val="2"/>
          </rPr>
          <t>Evaluators Comments</t>
        </r>
      </text>
    </comment>
    <comment ref="G27" authorId="0" shapeId="0" xr:uid="{0190278C-F19E-4970-8D2A-D76C8A535BF5}">
      <text>
        <r>
          <rPr>
            <b/>
            <sz val="8"/>
            <color indexed="81"/>
            <rFont val="Tahoma"/>
            <family val="2"/>
          </rPr>
          <t>Evaluators Comments</t>
        </r>
      </text>
    </comment>
    <comment ref="H27" authorId="0" shapeId="0" xr:uid="{8F9E32E0-A34D-457B-B855-BD382F11BACC}">
      <text>
        <r>
          <rPr>
            <b/>
            <sz val="8"/>
            <color indexed="81"/>
            <rFont val="Tahoma"/>
            <family val="2"/>
          </rPr>
          <t>Evaluators Comments</t>
        </r>
      </text>
    </comment>
    <comment ref="I27" authorId="0" shapeId="0" xr:uid="{2D90105E-39A2-4730-A369-FE0DDEC3639D}">
      <text>
        <r>
          <rPr>
            <b/>
            <sz val="8"/>
            <color indexed="81"/>
            <rFont val="Tahoma"/>
            <family val="2"/>
          </rPr>
          <t>Evaluators Comments</t>
        </r>
      </text>
    </comment>
    <comment ref="J27" authorId="0" shapeId="0" xr:uid="{4F6C14A5-1E0A-4F61-ADB1-B85785C1E8A0}">
      <text>
        <r>
          <rPr>
            <b/>
            <sz val="8"/>
            <color indexed="81"/>
            <rFont val="Tahoma"/>
            <family val="2"/>
          </rPr>
          <t>Evaluators Comments</t>
        </r>
      </text>
    </comment>
    <comment ref="E28" authorId="0" shapeId="0" xr:uid="{C9E6F039-5E00-4DAA-A97F-E3769D1BFE93}">
      <text>
        <r>
          <rPr>
            <b/>
            <sz val="8"/>
            <color indexed="81"/>
            <rFont val="Tahoma"/>
            <family val="2"/>
          </rPr>
          <t>Evaluators Comments</t>
        </r>
      </text>
    </comment>
    <comment ref="F28" authorId="0" shapeId="0" xr:uid="{9A2CCBB3-8E16-43FA-88CF-1B70E381F747}">
      <text>
        <r>
          <rPr>
            <b/>
            <sz val="8"/>
            <color indexed="81"/>
            <rFont val="Tahoma"/>
            <family val="2"/>
          </rPr>
          <t>Evaluators Comments</t>
        </r>
      </text>
    </comment>
    <comment ref="G28" authorId="0" shapeId="0" xr:uid="{077B3810-3C8B-4E07-B930-81AD28B59916}">
      <text>
        <r>
          <rPr>
            <b/>
            <sz val="8"/>
            <color indexed="81"/>
            <rFont val="Tahoma"/>
            <family val="2"/>
          </rPr>
          <t>Evaluators Comments</t>
        </r>
      </text>
    </comment>
    <comment ref="H28" authorId="0" shapeId="0" xr:uid="{56E831F3-C65A-4AF4-B807-D1457CF23236}">
      <text>
        <r>
          <rPr>
            <b/>
            <sz val="8"/>
            <color indexed="81"/>
            <rFont val="Tahoma"/>
            <family val="2"/>
          </rPr>
          <t>Evaluators Comments</t>
        </r>
      </text>
    </comment>
    <comment ref="I28" authorId="0" shapeId="0" xr:uid="{C2FED59F-6C66-4634-9B60-A7E16D7C5A60}">
      <text>
        <r>
          <rPr>
            <b/>
            <sz val="8"/>
            <color indexed="81"/>
            <rFont val="Tahoma"/>
            <family val="2"/>
          </rPr>
          <t>Evaluators Comments</t>
        </r>
      </text>
    </comment>
    <comment ref="J28" authorId="0" shapeId="0" xr:uid="{ACA19CE9-E4BF-45ED-A86B-9F85B43C0942}">
      <text>
        <r>
          <rPr>
            <b/>
            <sz val="8"/>
            <color indexed="81"/>
            <rFont val="Tahoma"/>
            <family val="2"/>
          </rPr>
          <t>Evaluators Comments</t>
        </r>
      </text>
    </comment>
    <comment ref="E29" authorId="0" shapeId="0" xr:uid="{4A2878C2-64DF-4114-9E71-33DD9862F418}">
      <text>
        <r>
          <rPr>
            <b/>
            <sz val="8"/>
            <color indexed="81"/>
            <rFont val="Tahoma"/>
            <family val="2"/>
          </rPr>
          <t>Evaluators Comments</t>
        </r>
      </text>
    </comment>
    <comment ref="F29" authorId="0" shapeId="0" xr:uid="{1D3105F6-D422-4B30-A9F8-80404303345A}">
      <text>
        <r>
          <rPr>
            <b/>
            <sz val="8"/>
            <color indexed="81"/>
            <rFont val="Tahoma"/>
            <family val="2"/>
          </rPr>
          <t>Evaluators Comments</t>
        </r>
      </text>
    </comment>
    <comment ref="G29" authorId="0" shapeId="0" xr:uid="{FDF72742-68A9-4980-BB73-2E291F543F2C}">
      <text>
        <r>
          <rPr>
            <b/>
            <sz val="8"/>
            <color indexed="81"/>
            <rFont val="Tahoma"/>
            <family val="2"/>
          </rPr>
          <t>Evaluators Comments</t>
        </r>
      </text>
    </comment>
    <comment ref="H29" authorId="0" shapeId="0" xr:uid="{6CC03880-9B8E-4303-A30B-C611B112DA21}">
      <text>
        <r>
          <rPr>
            <b/>
            <sz val="8"/>
            <color indexed="81"/>
            <rFont val="Tahoma"/>
            <family val="2"/>
          </rPr>
          <t>Evaluators Comments</t>
        </r>
      </text>
    </comment>
    <comment ref="I29" authorId="0" shapeId="0" xr:uid="{7DD4A599-D770-4D96-A226-30071467F3A5}">
      <text>
        <r>
          <rPr>
            <b/>
            <sz val="8"/>
            <color indexed="81"/>
            <rFont val="Tahoma"/>
            <family val="2"/>
          </rPr>
          <t>Evaluators Comments</t>
        </r>
      </text>
    </comment>
    <comment ref="J29" authorId="0" shapeId="0" xr:uid="{EA1C101E-04DB-4425-85F4-BC581E2A3760}">
      <text>
        <r>
          <rPr>
            <b/>
            <sz val="8"/>
            <color indexed="81"/>
            <rFont val="Tahoma"/>
            <family val="2"/>
          </rPr>
          <t>Evaluators Comments</t>
        </r>
      </text>
    </comment>
    <comment ref="E30" authorId="0" shapeId="0" xr:uid="{A08AA91A-1008-49FF-B913-16D699B0FCA7}">
      <text>
        <r>
          <rPr>
            <b/>
            <sz val="8"/>
            <color indexed="81"/>
            <rFont val="Tahoma"/>
            <family val="2"/>
          </rPr>
          <t>Evaluators Comments</t>
        </r>
      </text>
    </comment>
    <comment ref="F30" authorId="0" shapeId="0" xr:uid="{FE65A0D3-D280-49AB-B5BD-4E170CBC6614}">
      <text>
        <r>
          <rPr>
            <b/>
            <sz val="8"/>
            <color indexed="81"/>
            <rFont val="Tahoma"/>
            <family val="2"/>
          </rPr>
          <t>Evaluators Comments</t>
        </r>
      </text>
    </comment>
    <comment ref="G30" authorId="0" shapeId="0" xr:uid="{C828D716-DDEC-4831-9109-C7697696B5DE}">
      <text>
        <r>
          <rPr>
            <b/>
            <sz val="8"/>
            <color indexed="81"/>
            <rFont val="Tahoma"/>
            <family val="2"/>
          </rPr>
          <t>Evaluators Comments</t>
        </r>
      </text>
    </comment>
    <comment ref="H30" authorId="0" shapeId="0" xr:uid="{DF15487D-706D-4580-8A70-EC55AF10B6E7}">
      <text>
        <r>
          <rPr>
            <b/>
            <sz val="8"/>
            <color indexed="81"/>
            <rFont val="Tahoma"/>
            <family val="2"/>
          </rPr>
          <t>Evaluators Comments</t>
        </r>
      </text>
    </comment>
    <comment ref="I30" authorId="0" shapeId="0" xr:uid="{5CAC0583-BD62-41DE-9F7C-D9DCB827BBDC}">
      <text>
        <r>
          <rPr>
            <b/>
            <sz val="8"/>
            <color indexed="81"/>
            <rFont val="Tahoma"/>
            <family val="2"/>
          </rPr>
          <t>Evaluators Comments</t>
        </r>
      </text>
    </comment>
    <comment ref="J30" authorId="0" shapeId="0" xr:uid="{38268361-3A46-4BB1-B740-1E3653F6FEFE}">
      <text>
        <r>
          <rPr>
            <b/>
            <sz val="8"/>
            <color indexed="81"/>
            <rFont val="Tahoma"/>
            <family val="2"/>
          </rPr>
          <t>Evaluators Comments</t>
        </r>
      </text>
    </comment>
    <comment ref="E32" authorId="0" shapeId="0" xr:uid="{4D774E1D-C4D5-4C4B-A789-80CA4FFD6D28}">
      <text>
        <r>
          <rPr>
            <b/>
            <sz val="8"/>
            <color indexed="81"/>
            <rFont val="Tahoma"/>
            <family val="2"/>
          </rPr>
          <t>Evaluators Comments</t>
        </r>
      </text>
    </comment>
    <comment ref="F32" authorId="0" shapeId="0" xr:uid="{91FB6CEA-EB77-4A4C-83DD-BA315355BE41}">
      <text>
        <r>
          <rPr>
            <b/>
            <sz val="8"/>
            <color indexed="81"/>
            <rFont val="Tahoma"/>
            <family val="2"/>
          </rPr>
          <t>Evaluators Comments</t>
        </r>
      </text>
    </comment>
    <comment ref="G32" authorId="0" shapeId="0" xr:uid="{5EC55822-7820-49B2-B74F-0DC8098207A5}">
      <text>
        <r>
          <rPr>
            <b/>
            <sz val="8"/>
            <color indexed="81"/>
            <rFont val="Tahoma"/>
            <family val="2"/>
          </rPr>
          <t>Evaluators Comments</t>
        </r>
      </text>
    </comment>
    <comment ref="H32" authorId="0" shapeId="0" xr:uid="{305A3A62-1610-45B3-A745-28D03F110B1D}">
      <text>
        <r>
          <rPr>
            <b/>
            <sz val="8"/>
            <color indexed="81"/>
            <rFont val="Tahoma"/>
            <family val="2"/>
          </rPr>
          <t>Evaluators Comments</t>
        </r>
      </text>
    </comment>
    <comment ref="I32" authorId="0" shapeId="0" xr:uid="{CED591F3-1FC1-4589-A73F-B197BC2BE347}">
      <text>
        <r>
          <rPr>
            <b/>
            <sz val="8"/>
            <color indexed="81"/>
            <rFont val="Tahoma"/>
            <family val="2"/>
          </rPr>
          <t>Evaluators Comments</t>
        </r>
      </text>
    </comment>
    <comment ref="J32" authorId="0" shapeId="0" xr:uid="{5B4EC4AC-C7A9-416D-B2D5-D30A6F2857A0}">
      <text>
        <r>
          <rPr>
            <b/>
            <sz val="8"/>
            <color indexed="81"/>
            <rFont val="Tahoma"/>
            <family val="2"/>
          </rPr>
          <t>Evaluators Comments</t>
        </r>
      </text>
    </comment>
    <comment ref="E33" authorId="0" shapeId="0" xr:uid="{4D183055-47D0-4C2A-AE35-1E299CBA49CB}">
      <text>
        <r>
          <rPr>
            <b/>
            <sz val="8"/>
            <color indexed="81"/>
            <rFont val="Tahoma"/>
            <family val="2"/>
          </rPr>
          <t>Evaluators Comments</t>
        </r>
      </text>
    </comment>
    <comment ref="F33" authorId="0" shapeId="0" xr:uid="{26654E60-E2DE-40FE-BF57-BBDB8AD0D157}">
      <text>
        <r>
          <rPr>
            <b/>
            <sz val="8"/>
            <color indexed="81"/>
            <rFont val="Tahoma"/>
            <family val="2"/>
          </rPr>
          <t>Evaluators Comments</t>
        </r>
      </text>
    </comment>
    <comment ref="G33" authorId="0" shapeId="0" xr:uid="{8512C3ED-6008-4C50-A790-DA4F118B4C44}">
      <text>
        <r>
          <rPr>
            <b/>
            <sz val="8"/>
            <color indexed="81"/>
            <rFont val="Tahoma"/>
            <family val="2"/>
          </rPr>
          <t>Evaluators Comments</t>
        </r>
      </text>
    </comment>
    <comment ref="H33" authorId="0" shapeId="0" xr:uid="{84720321-CCE4-46D5-A802-59AB09CCE1CE}">
      <text>
        <r>
          <rPr>
            <b/>
            <sz val="8"/>
            <color indexed="81"/>
            <rFont val="Tahoma"/>
            <family val="2"/>
          </rPr>
          <t>Evaluators Comments</t>
        </r>
      </text>
    </comment>
    <comment ref="I33" authorId="0" shapeId="0" xr:uid="{38AA3A27-0945-4CCC-80F7-AB5529E52E74}">
      <text>
        <r>
          <rPr>
            <b/>
            <sz val="8"/>
            <color indexed="81"/>
            <rFont val="Tahoma"/>
            <family val="2"/>
          </rPr>
          <t>Evaluators Comments</t>
        </r>
      </text>
    </comment>
    <comment ref="J33" authorId="0" shapeId="0" xr:uid="{7985D8D6-7CC1-4038-9EA1-86D6F5BB9854}">
      <text>
        <r>
          <rPr>
            <b/>
            <sz val="8"/>
            <color indexed="81"/>
            <rFont val="Tahoma"/>
            <family val="2"/>
          </rPr>
          <t>Evaluators Comments</t>
        </r>
      </text>
    </comment>
    <comment ref="E34" authorId="0" shapeId="0" xr:uid="{8E073978-3E1A-4BCB-B3BB-302C6967CE01}">
      <text>
        <r>
          <rPr>
            <b/>
            <sz val="8"/>
            <color indexed="81"/>
            <rFont val="Tahoma"/>
            <family val="2"/>
          </rPr>
          <t>Evaluators Comments</t>
        </r>
      </text>
    </comment>
    <comment ref="F34" authorId="0" shapeId="0" xr:uid="{7AE25B1D-4EB5-4DC6-AB9D-4954DA7F96B2}">
      <text>
        <r>
          <rPr>
            <b/>
            <sz val="8"/>
            <color indexed="81"/>
            <rFont val="Tahoma"/>
            <family val="2"/>
          </rPr>
          <t>Evaluators Comments</t>
        </r>
      </text>
    </comment>
    <comment ref="G34" authorId="0" shapeId="0" xr:uid="{4F9CF447-DC42-4B8A-8F22-36F6823AE724}">
      <text>
        <r>
          <rPr>
            <b/>
            <sz val="8"/>
            <color indexed="81"/>
            <rFont val="Tahoma"/>
            <family val="2"/>
          </rPr>
          <t>Evaluators Comments</t>
        </r>
      </text>
    </comment>
    <comment ref="H34" authorId="0" shapeId="0" xr:uid="{CDB9CCF4-9E63-424D-A753-3E859114732A}">
      <text>
        <r>
          <rPr>
            <b/>
            <sz val="8"/>
            <color indexed="81"/>
            <rFont val="Tahoma"/>
            <family val="2"/>
          </rPr>
          <t>Evaluators Comments</t>
        </r>
      </text>
    </comment>
    <comment ref="I34" authorId="0" shapeId="0" xr:uid="{25A0C0B0-0C06-446D-935A-046AD8FCFC73}">
      <text>
        <r>
          <rPr>
            <b/>
            <sz val="8"/>
            <color indexed="81"/>
            <rFont val="Tahoma"/>
            <family val="2"/>
          </rPr>
          <t>Evaluators Comments</t>
        </r>
      </text>
    </comment>
    <comment ref="J34" authorId="0" shapeId="0" xr:uid="{59C39E8B-B75A-4F4C-A70C-9BD7309CBA01}">
      <text>
        <r>
          <rPr>
            <b/>
            <sz val="8"/>
            <color indexed="81"/>
            <rFont val="Tahoma"/>
            <family val="2"/>
          </rPr>
          <t>Evaluators Comments</t>
        </r>
      </text>
    </comment>
    <comment ref="E37" authorId="0" shapeId="0" xr:uid="{33AABE25-7D45-4C4F-8042-0E09D81BECFE}">
      <text>
        <r>
          <rPr>
            <b/>
            <sz val="8"/>
            <color indexed="81"/>
            <rFont val="Tahoma"/>
            <family val="2"/>
          </rPr>
          <t>Evaluators Comments</t>
        </r>
      </text>
    </comment>
    <comment ref="F37" authorId="0" shapeId="0" xr:uid="{CD60862A-09E1-4381-88D5-B72559C759DB}">
      <text>
        <r>
          <rPr>
            <b/>
            <sz val="8"/>
            <color indexed="81"/>
            <rFont val="Tahoma"/>
            <family val="2"/>
          </rPr>
          <t>Evaluators Comments</t>
        </r>
      </text>
    </comment>
    <comment ref="G37" authorId="0" shapeId="0" xr:uid="{431E8F6E-9B03-4403-AE1A-483D48D405A2}">
      <text>
        <r>
          <rPr>
            <b/>
            <sz val="8"/>
            <color indexed="81"/>
            <rFont val="Tahoma"/>
            <family val="2"/>
          </rPr>
          <t>Evaluators Comments</t>
        </r>
      </text>
    </comment>
    <comment ref="H37" authorId="0" shapeId="0" xr:uid="{7FBBFF38-6F33-4E75-9D2E-5F32A39AB72F}">
      <text>
        <r>
          <rPr>
            <b/>
            <sz val="8"/>
            <color indexed="81"/>
            <rFont val="Tahoma"/>
            <family val="2"/>
          </rPr>
          <t>Evaluators Comments</t>
        </r>
      </text>
    </comment>
    <comment ref="I37" authorId="0" shapeId="0" xr:uid="{BF34AA33-B3EB-4015-BCAF-E2FCFCC6B196}">
      <text>
        <r>
          <rPr>
            <b/>
            <sz val="8"/>
            <color indexed="81"/>
            <rFont val="Tahoma"/>
            <family val="2"/>
          </rPr>
          <t>Evaluators Comments</t>
        </r>
      </text>
    </comment>
    <comment ref="J37" authorId="0" shapeId="0" xr:uid="{37182668-75CB-4B8F-873B-F493AAA5D0E0}">
      <text>
        <r>
          <rPr>
            <b/>
            <sz val="8"/>
            <color indexed="81"/>
            <rFont val="Tahoma"/>
            <family val="2"/>
          </rPr>
          <t>Evaluators Comments</t>
        </r>
      </text>
    </comment>
    <comment ref="E38" authorId="0" shapeId="0" xr:uid="{B5D9140B-CE68-4D5A-A6F6-9E322F6D9A06}">
      <text>
        <r>
          <rPr>
            <b/>
            <sz val="8"/>
            <color indexed="81"/>
            <rFont val="Tahoma"/>
            <family val="2"/>
          </rPr>
          <t>Evaluators Comments</t>
        </r>
      </text>
    </comment>
    <comment ref="F38" authorId="0" shapeId="0" xr:uid="{731991CA-B3C2-415C-94F9-343D0317ABD7}">
      <text>
        <r>
          <rPr>
            <b/>
            <sz val="8"/>
            <color indexed="81"/>
            <rFont val="Tahoma"/>
            <family val="2"/>
          </rPr>
          <t>Evaluators Comments</t>
        </r>
      </text>
    </comment>
    <comment ref="G38" authorId="0" shapeId="0" xr:uid="{89DDC23C-A90B-4FD1-9EC4-A574365385D7}">
      <text>
        <r>
          <rPr>
            <b/>
            <sz val="8"/>
            <color indexed="81"/>
            <rFont val="Tahoma"/>
            <family val="2"/>
          </rPr>
          <t>Evaluators Comments</t>
        </r>
      </text>
    </comment>
    <comment ref="H38" authorId="0" shapeId="0" xr:uid="{350FE0D9-C396-449A-AFEF-7772D84D9952}">
      <text>
        <r>
          <rPr>
            <b/>
            <sz val="8"/>
            <color indexed="81"/>
            <rFont val="Tahoma"/>
            <family val="2"/>
          </rPr>
          <t>Evaluators Comments</t>
        </r>
      </text>
    </comment>
    <comment ref="I38" authorId="0" shapeId="0" xr:uid="{973691D0-419C-4DCA-A0EF-F671D34ECDD7}">
      <text>
        <r>
          <rPr>
            <b/>
            <sz val="8"/>
            <color indexed="81"/>
            <rFont val="Tahoma"/>
            <family val="2"/>
          </rPr>
          <t>Evaluators Comments</t>
        </r>
      </text>
    </comment>
    <comment ref="J38" authorId="0" shapeId="0" xr:uid="{825F8ED1-9B4A-4572-A110-A8E62604E862}">
      <text>
        <r>
          <rPr>
            <b/>
            <sz val="8"/>
            <color indexed="81"/>
            <rFont val="Tahoma"/>
            <family val="2"/>
          </rPr>
          <t>Evaluators Comments</t>
        </r>
      </text>
    </comment>
    <comment ref="E39" authorId="0" shapeId="0" xr:uid="{4F51A2D0-BE97-4DB3-99BB-9DF3FC7B04FC}">
      <text>
        <r>
          <rPr>
            <b/>
            <sz val="8"/>
            <color indexed="81"/>
            <rFont val="Tahoma"/>
            <family val="2"/>
          </rPr>
          <t>Evaluators Comments</t>
        </r>
      </text>
    </comment>
    <comment ref="F39" authorId="0" shapeId="0" xr:uid="{96B7E82C-B9D1-46B2-9116-9E8454484B5D}">
      <text>
        <r>
          <rPr>
            <b/>
            <sz val="8"/>
            <color indexed="81"/>
            <rFont val="Tahoma"/>
            <family val="2"/>
          </rPr>
          <t>Evaluators Comments</t>
        </r>
      </text>
    </comment>
    <comment ref="G39" authorId="0" shapeId="0" xr:uid="{89428366-7B90-4B0B-9788-030510F7349B}">
      <text>
        <r>
          <rPr>
            <b/>
            <sz val="8"/>
            <color indexed="81"/>
            <rFont val="Tahoma"/>
            <family val="2"/>
          </rPr>
          <t>Evaluators Comments</t>
        </r>
      </text>
    </comment>
    <comment ref="H39" authorId="0" shapeId="0" xr:uid="{2C5A3492-9FFC-4658-8F81-122C68EE45DD}">
      <text>
        <r>
          <rPr>
            <b/>
            <sz val="8"/>
            <color indexed="81"/>
            <rFont val="Tahoma"/>
            <family val="2"/>
          </rPr>
          <t>Evaluators Comments</t>
        </r>
      </text>
    </comment>
    <comment ref="I39" authorId="0" shapeId="0" xr:uid="{ECAA8C99-340A-42F7-A497-DBC5490DA40D}">
      <text>
        <r>
          <rPr>
            <b/>
            <sz val="8"/>
            <color indexed="81"/>
            <rFont val="Tahoma"/>
            <family val="2"/>
          </rPr>
          <t>Evaluators Comments</t>
        </r>
      </text>
    </comment>
    <comment ref="J39" authorId="0" shapeId="0" xr:uid="{1905B526-FEEA-43F3-BCE4-B20E93C52386}">
      <text>
        <r>
          <rPr>
            <b/>
            <sz val="8"/>
            <color indexed="81"/>
            <rFont val="Tahoma"/>
            <family val="2"/>
          </rPr>
          <t>Evaluators Comments</t>
        </r>
      </text>
    </comment>
    <comment ref="E41" authorId="0" shapeId="0" xr:uid="{886EFB25-D495-4AAC-8E82-F5BAE1B3917B}">
      <text>
        <r>
          <rPr>
            <b/>
            <sz val="8"/>
            <color indexed="81"/>
            <rFont val="Tahoma"/>
            <family val="2"/>
          </rPr>
          <t>Evaluators Comments</t>
        </r>
      </text>
    </comment>
    <comment ref="F41" authorId="0" shapeId="0" xr:uid="{0090A4BF-7F6C-4264-B802-64DDABC7E18B}">
      <text>
        <r>
          <rPr>
            <b/>
            <sz val="8"/>
            <color indexed="81"/>
            <rFont val="Tahoma"/>
            <family val="2"/>
          </rPr>
          <t>Evaluators Comments</t>
        </r>
      </text>
    </comment>
    <comment ref="G41" authorId="0" shapeId="0" xr:uid="{135D59E3-4591-41D1-AF01-3E70D0294034}">
      <text>
        <r>
          <rPr>
            <b/>
            <sz val="8"/>
            <color indexed="81"/>
            <rFont val="Tahoma"/>
            <family val="2"/>
          </rPr>
          <t>Evaluators Comments</t>
        </r>
      </text>
    </comment>
    <comment ref="H41" authorId="0" shapeId="0" xr:uid="{5BBD5F66-A288-4CAD-818D-A2E7E582C738}">
      <text>
        <r>
          <rPr>
            <b/>
            <sz val="8"/>
            <color indexed="81"/>
            <rFont val="Tahoma"/>
            <family val="2"/>
          </rPr>
          <t>Evaluators Comments</t>
        </r>
      </text>
    </comment>
    <comment ref="I41" authorId="0" shapeId="0" xr:uid="{F857588A-0CAD-4A7D-8ABC-B4392E2FA664}">
      <text>
        <r>
          <rPr>
            <b/>
            <sz val="8"/>
            <color indexed="81"/>
            <rFont val="Tahoma"/>
            <family val="2"/>
          </rPr>
          <t>Evaluators Comments</t>
        </r>
      </text>
    </comment>
    <comment ref="J41" authorId="0" shapeId="0" xr:uid="{BFD9138C-3F72-405E-AF07-6308651024B7}">
      <text>
        <r>
          <rPr>
            <b/>
            <sz val="8"/>
            <color indexed="81"/>
            <rFont val="Tahoma"/>
            <family val="2"/>
          </rPr>
          <t>Evaluators Comments</t>
        </r>
      </text>
    </comment>
    <comment ref="E42" authorId="0" shapeId="0" xr:uid="{2D44954C-4787-4F7C-A71D-FFF1C5A25826}">
      <text>
        <r>
          <rPr>
            <b/>
            <sz val="8"/>
            <color indexed="81"/>
            <rFont val="Tahoma"/>
            <family val="2"/>
          </rPr>
          <t>Evaluators Comments</t>
        </r>
      </text>
    </comment>
    <comment ref="F42" authorId="0" shapeId="0" xr:uid="{813BE6C7-BBEB-4BB4-AB97-63B73F34AE02}">
      <text>
        <r>
          <rPr>
            <b/>
            <sz val="8"/>
            <color indexed="81"/>
            <rFont val="Tahoma"/>
            <family val="2"/>
          </rPr>
          <t>Evaluators Comments</t>
        </r>
      </text>
    </comment>
    <comment ref="G42" authorId="0" shapeId="0" xr:uid="{B6947061-158C-4194-85DF-290EDA22698A}">
      <text>
        <r>
          <rPr>
            <b/>
            <sz val="8"/>
            <color indexed="81"/>
            <rFont val="Tahoma"/>
            <family val="2"/>
          </rPr>
          <t>Evaluators Comments</t>
        </r>
      </text>
    </comment>
    <comment ref="H42" authorId="0" shapeId="0" xr:uid="{C2850586-EF28-4A75-B9E3-3F2E31ACD7FD}">
      <text>
        <r>
          <rPr>
            <b/>
            <sz val="8"/>
            <color indexed="81"/>
            <rFont val="Tahoma"/>
            <family val="2"/>
          </rPr>
          <t>Evaluators Comments</t>
        </r>
      </text>
    </comment>
    <comment ref="I42" authorId="0" shapeId="0" xr:uid="{39E25F1E-D1B8-4908-A6DF-EAB76F57BC8C}">
      <text>
        <r>
          <rPr>
            <b/>
            <sz val="8"/>
            <color indexed="81"/>
            <rFont val="Tahoma"/>
            <family val="2"/>
          </rPr>
          <t>Evaluators Comments</t>
        </r>
      </text>
    </comment>
    <comment ref="J42" authorId="0" shapeId="0" xr:uid="{352730FA-C77D-4731-88CB-5694463889C2}">
      <text>
        <r>
          <rPr>
            <b/>
            <sz val="8"/>
            <color indexed="81"/>
            <rFont val="Tahoma"/>
            <family val="2"/>
          </rPr>
          <t>Evaluators Comments</t>
        </r>
      </text>
    </comment>
    <comment ref="E43" authorId="0" shapeId="0" xr:uid="{C65EBD0F-98E6-4F34-B7E0-3543A3A87A85}">
      <text>
        <r>
          <rPr>
            <b/>
            <sz val="8"/>
            <color indexed="81"/>
            <rFont val="Tahoma"/>
            <family val="2"/>
          </rPr>
          <t>Evaluators Comments</t>
        </r>
      </text>
    </comment>
    <comment ref="F43" authorId="0" shapeId="0" xr:uid="{419CF953-CECA-4322-9B41-1408A57A9B20}">
      <text>
        <r>
          <rPr>
            <b/>
            <sz val="8"/>
            <color indexed="81"/>
            <rFont val="Tahoma"/>
            <family val="2"/>
          </rPr>
          <t>Evaluators Comments</t>
        </r>
      </text>
    </comment>
    <comment ref="G43" authorId="0" shapeId="0" xr:uid="{185A65F8-7B72-43F2-A352-35C952B15E0A}">
      <text>
        <r>
          <rPr>
            <b/>
            <sz val="8"/>
            <color indexed="81"/>
            <rFont val="Tahoma"/>
            <family val="2"/>
          </rPr>
          <t>Evaluators Comments</t>
        </r>
      </text>
    </comment>
    <comment ref="H43" authorId="0" shapeId="0" xr:uid="{DEC8DE3C-790B-4C19-8363-B58C5792AD7E}">
      <text>
        <r>
          <rPr>
            <b/>
            <sz val="8"/>
            <color indexed="81"/>
            <rFont val="Tahoma"/>
            <family val="2"/>
          </rPr>
          <t>Evaluators Comments</t>
        </r>
      </text>
    </comment>
    <comment ref="I43" authorId="0" shapeId="0" xr:uid="{3E872410-7E3B-464D-8F8C-7FC38344070B}">
      <text>
        <r>
          <rPr>
            <b/>
            <sz val="8"/>
            <color indexed="81"/>
            <rFont val="Tahoma"/>
            <family val="2"/>
          </rPr>
          <t>Evaluators Comments</t>
        </r>
      </text>
    </comment>
    <comment ref="J43" authorId="0" shapeId="0" xr:uid="{72780736-BFC3-4972-9D2D-A15F723D135F}">
      <text>
        <r>
          <rPr>
            <b/>
            <sz val="8"/>
            <color indexed="81"/>
            <rFont val="Tahoma"/>
            <family val="2"/>
          </rPr>
          <t>Evaluators Comments</t>
        </r>
      </text>
    </comment>
    <comment ref="E44" authorId="0" shapeId="0" xr:uid="{D0D60651-68CE-4CE9-8EFB-4F72FDA50921}">
      <text>
        <r>
          <rPr>
            <b/>
            <sz val="8"/>
            <color indexed="81"/>
            <rFont val="Tahoma"/>
            <family val="2"/>
          </rPr>
          <t>Evaluators Comments</t>
        </r>
      </text>
    </comment>
    <comment ref="F44" authorId="0" shapeId="0" xr:uid="{F912A8CA-0F33-46A8-88BA-618666A5D1C1}">
      <text>
        <r>
          <rPr>
            <b/>
            <sz val="8"/>
            <color indexed="81"/>
            <rFont val="Tahoma"/>
            <family val="2"/>
          </rPr>
          <t>Evaluators Comments</t>
        </r>
      </text>
    </comment>
    <comment ref="G44" authorId="0" shapeId="0" xr:uid="{B89FF5B6-0F5B-4AB7-AADA-E3446B0429A0}">
      <text>
        <r>
          <rPr>
            <b/>
            <sz val="8"/>
            <color indexed="81"/>
            <rFont val="Tahoma"/>
            <family val="2"/>
          </rPr>
          <t>Evaluators Comments</t>
        </r>
      </text>
    </comment>
    <comment ref="H44" authorId="0" shapeId="0" xr:uid="{86F6CD3A-A9DD-42C1-8ADE-72D6EC13575B}">
      <text>
        <r>
          <rPr>
            <b/>
            <sz val="8"/>
            <color indexed="81"/>
            <rFont val="Tahoma"/>
            <family val="2"/>
          </rPr>
          <t>Evaluators Comments</t>
        </r>
      </text>
    </comment>
    <comment ref="I44" authorId="0" shapeId="0" xr:uid="{0D8B00CF-7984-46C0-8DD9-2CEA14CB56DC}">
      <text>
        <r>
          <rPr>
            <b/>
            <sz val="8"/>
            <color indexed="81"/>
            <rFont val="Tahoma"/>
            <family val="2"/>
          </rPr>
          <t>Evaluators Comments</t>
        </r>
      </text>
    </comment>
    <comment ref="J44" authorId="0" shapeId="0" xr:uid="{147C1542-7E6B-4951-8BA3-6717FAD99FA9}">
      <text>
        <r>
          <rPr>
            <b/>
            <sz val="8"/>
            <color indexed="81"/>
            <rFont val="Tahoma"/>
            <family val="2"/>
          </rPr>
          <t>Evaluators Comments</t>
        </r>
      </text>
    </comment>
    <comment ref="E45" authorId="0" shapeId="0" xr:uid="{7D898105-2BF9-41AA-B602-3A1F547CC097}">
      <text>
        <r>
          <rPr>
            <b/>
            <sz val="8"/>
            <color indexed="81"/>
            <rFont val="Tahoma"/>
            <family val="2"/>
          </rPr>
          <t>Evaluators Comments</t>
        </r>
      </text>
    </comment>
    <comment ref="F45" authorId="0" shapeId="0" xr:uid="{05F6002D-F23C-4567-9588-CDFB6109C318}">
      <text>
        <r>
          <rPr>
            <b/>
            <sz val="8"/>
            <color indexed="81"/>
            <rFont val="Tahoma"/>
            <family val="2"/>
          </rPr>
          <t>Evaluators Comments</t>
        </r>
      </text>
    </comment>
    <comment ref="G45" authorId="0" shapeId="0" xr:uid="{6AD43C99-F01A-4EA4-8229-32226FEBEC4F}">
      <text>
        <r>
          <rPr>
            <b/>
            <sz val="8"/>
            <color indexed="81"/>
            <rFont val="Tahoma"/>
            <family val="2"/>
          </rPr>
          <t>Evaluators Comments</t>
        </r>
      </text>
    </comment>
    <comment ref="H45" authorId="0" shapeId="0" xr:uid="{2163ACCF-E3DC-47EE-BB28-DA6C56629488}">
      <text>
        <r>
          <rPr>
            <b/>
            <sz val="8"/>
            <color indexed="81"/>
            <rFont val="Tahoma"/>
            <family val="2"/>
          </rPr>
          <t>Evaluators Comments</t>
        </r>
      </text>
    </comment>
    <comment ref="I45" authorId="0" shapeId="0" xr:uid="{F6DCED4D-D1DC-4A84-9A85-C58884A2EF3B}">
      <text>
        <r>
          <rPr>
            <b/>
            <sz val="8"/>
            <color indexed="81"/>
            <rFont val="Tahoma"/>
            <family val="2"/>
          </rPr>
          <t>Evaluators Comments</t>
        </r>
      </text>
    </comment>
    <comment ref="J45" authorId="0" shapeId="0" xr:uid="{1DB4029B-5F81-4A3C-8A76-9F44F9D8CC93}">
      <text>
        <r>
          <rPr>
            <b/>
            <sz val="8"/>
            <color indexed="81"/>
            <rFont val="Tahoma"/>
            <family val="2"/>
          </rPr>
          <t>Evaluators Comments</t>
        </r>
      </text>
    </comment>
    <comment ref="E47" authorId="0" shapeId="0" xr:uid="{82D5D258-1D32-4A24-A60D-C10EEDBFDA13}">
      <text>
        <r>
          <rPr>
            <b/>
            <sz val="8"/>
            <color indexed="81"/>
            <rFont val="Tahoma"/>
            <family val="2"/>
          </rPr>
          <t>Evaluators Comments</t>
        </r>
      </text>
    </comment>
    <comment ref="F47" authorId="0" shapeId="0" xr:uid="{43D02214-AFA4-4C0B-8EBD-E1584817438D}">
      <text>
        <r>
          <rPr>
            <b/>
            <sz val="8"/>
            <color indexed="81"/>
            <rFont val="Tahoma"/>
            <family val="2"/>
          </rPr>
          <t>Evaluators Comments</t>
        </r>
      </text>
    </comment>
    <comment ref="G47" authorId="0" shapeId="0" xr:uid="{49126AC1-F99F-4DF3-83F4-3F76C6CA7E00}">
      <text>
        <r>
          <rPr>
            <b/>
            <sz val="8"/>
            <color indexed="81"/>
            <rFont val="Tahoma"/>
            <family val="2"/>
          </rPr>
          <t>Evaluators Comments</t>
        </r>
      </text>
    </comment>
    <comment ref="H47" authorId="0" shapeId="0" xr:uid="{FB2B89CC-1956-4CFC-9A27-CBB2E78E6020}">
      <text>
        <r>
          <rPr>
            <b/>
            <sz val="8"/>
            <color indexed="81"/>
            <rFont val="Tahoma"/>
            <family val="2"/>
          </rPr>
          <t>Evaluators Comments</t>
        </r>
      </text>
    </comment>
    <comment ref="I47" authorId="0" shapeId="0" xr:uid="{6F9F93C7-22AF-44D5-92DD-F5861904F698}">
      <text>
        <r>
          <rPr>
            <b/>
            <sz val="8"/>
            <color indexed="81"/>
            <rFont val="Tahoma"/>
            <family val="2"/>
          </rPr>
          <t>Evaluators Comments</t>
        </r>
      </text>
    </comment>
    <comment ref="J47" authorId="0" shapeId="0" xr:uid="{69247D54-C005-49F4-9F9D-2B7904564648}">
      <text>
        <r>
          <rPr>
            <b/>
            <sz val="8"/>
            <color indexed="81"/>
            <rFont val="Tahoma"/>
            <family val="2"/>
          </rPr>
          <t>Evaluators Comments</t>
        </r>
      </text>
    </comment>
    <comment ref="E48" authorId="0" shapeId="0" xr:uid="{20E79B4A-FD5D-4569-8CE2-254B8D7012E3}">
      <text>
        <r>
          <rPr>
            <b/>
            <sz val="8"/>
            <color indexed="81"/>
            <rFont val="Tahoma"/>
            <family val="2"/>
          </rPr>
          <t>Evaluators Comments</t>
        </r>
      </text>
    </comment>
    <comment ref="F48" authorId="0" shapeId="0" xr:uid="{FE2F1E94-D63B-4F97-852A-1C852A755052}">
      <text>
        <r>
          <rPr>
            <b/>
            <sz val="8"/>
            <color indexed="81"/>
            <rFont val="Tahoma"/>
            <family val="2"/>
          </rPr>
          <t>Evaluators Comments</t>
        </r>
      </text>
    </comment>
    <comment ref="G48" authorId="0" shapeId="0" xr:uid="{9CA9BCAD-822F-4EBD-BE17-102DCFE9507B}">
      <text>
        <r>
          <rPr>
            <b/>
            <sz val="8"/>
            <color indexed="81"/>
            <rFont val="Tahoma"/>
            <family val="2"/>
          </rPr>
          <t>Evaluators Comments</t>
        </r>
      </text>
    </comment>
    <comment ref="H48" authorId="0" shapeId="0" xr:uid="{6F24A596-54AA-44BB-A946-5BDE138EDBDC}">
      <text>
        <r>
          <rPr>
            <b/>
            <sz val="8"/>
            <color indexed="81"/>
            <rFont val="Tahoma"/>
            <family val="2"/>
          </rPr>
          <t>Evaluators Comments</t>
        </r>
      </text>
    </comment>
    <comment ref="I48" authorId="0" shapeId="0" xr:uid="{A38A5DAF-F31D-4421-92B9-D7C9933FCBA0}">
      <text>
        <r>
          <rPr>
            <b/>
            <sz val="8"/>
            <color indexed="81"/>
            <rFont val="Tahoma"/>
            <family val="2"/>
          </rPr>
          <t>Evaluators Comments</t>
        </r>
      </text>
    </comment>
    <comment ref="J48" authorId="0" shapeId="0" xr:uid="{38BE58A7-66D3-490E-B424-EFDB664473FD}">
      <text>
        <r>
          <rPr>
            <b/>
            <sz val="8"/>
            <color indexed="81"/>
            <rFont val="Tahoma"/>
            <family val="2"/>
          </rPr>
          <t>Evaluators Comments</t>
        </r>
      </text>
    </comment>
    <comment ref="E49" authorId="0" shapeId="0" xr:uid="{70009FA1-8273-4DFE-ADC7-B21554D20B7E}">
      <text>
        <r>
          <rPr>
            <b/>
            <sz val="8"/>
            <color indexed="81"/>
            <rFont val="Tahoma"/>
            <family val="2"/>
          </rPr>
          <t>Evaluators Comments</t>
        </r>
      </text>
    </comment>
    <comment ref="F49" authorId="0" shapeId="0" xr:uid="{EC53C4B0-2D20-4F58-BA25-7FE6AA575290}">
      <text>
        <r>
          <rPr>
            <b/>
            <sz val="8"/>
            <color indexed="81"/>
            <rFont val="Tahoma"/>
            <family val="2"/>
          </rPr>
          <t>Evaluators Comments</t>
        </r>
      </text>
    </comment>
    <comment ref="G49" authorId="0" shapeId="0" xr:uid="{E1904ED0-736A-40C4-9193-3D8ABDD4AD60}">
      <text>
        <r>
          <rPr>
            <b/>
            <sz val="8"/>
            <color indexed="81"/>
            <rFont val="Tahoma"/>
            <family val="2"/>
          </rPr>
          <t>Evaluators Comments</t>
        </r>
      </text>
    </comment>
    <comment ref="H49" authorId="0" shapeId="0" xr:uid="{AB0E9918-C759-47A8-9B49-44C0AD300804}">
      <text>
        <r>
          <rPr>
            <b/>
            <sz val="8"/>
            <color indexed="81"/>
            <rFont val="Tahoma"/>
            <family val="2"/>
          </rPr>
          <t>Evaluators Comments</t>
        </r>
      </text>
    </comment>
    <comment ref="I49" authorId="0" shapeId="0" xr:uid="{A309CEBA-C13D-48EC-B844-239F597739A0}">
      <text>
        <r>
          <rPr>
            <b/>
            <sz val="8"/>
            <color indexed="81"/>
            <rFont val="Tahoma"/>
            <family val="2"/>
          </rPr>
          <t>Evaluators Comments</t>
        </r>
      </text>
    </comment>
    <comment ref="J49" authorId="0" shapeId="0" xr:uid="{8EE14FBE-6CBC-4568-A2CA-23143C4AC394}">
      <text>
        <r>
          <rPr>
            <b/>
            <sz val="8"/>
            <color indexed="81"/>
            <rFont val="Tahoma"/>
            <family val="2"/>
          </rPr>
          <t>Evaluators Comments</t>
        </r>
      </text>
    </comment>
    <comment ref="E50" authorId="0" shapeId="0" xr:uid="{F41B1B6B-179B-40A6-B4BC-91A3AAC48393}">
      <text>
        <r>
          <rPr>
            <b/>
            <sz val="8"/>
            <color indexed="81"/>
            <rFont val="Tahoma"/>
            <family val="2"/>
          </rPr>
          <t>Evaluators Comments</t>
        </r>
      </text>
    </comment>
    <comment ref="F50" authorId="0" shapeId="0" xr:uid="{182EF383-2F59-41FC-95FD-AA9FDCB4C52D}">
      <text>
        <r>
          <rPr>
            <b/>
            <sz val="8"/>
            <color indexed="81"/>
            <rFont val="Tahoma"/>
            <family val="2"/>
          </rPr>
          <t>Evaluators Comments</t>
        </r>
      </text>
    </comment>
    <comment ref="G50" authorId="0" shapeId="0" xr:uid="{B078BA39-70FC-474E-AB5B-6A7F24EEAA1F}">
      <text>
        <r>
          <rPr>
            <b/>
            <sz val="8"/>
            <color indexed="81"/>
            <rFont val="Tahoma"/>
            <family val="2"/>
          </rPr>
          <t>Evaluators Comments</t>
        </r>
      </text>
    </comment>
    <comment ref="H50" authorId="0" shapeId="0" xr:uid="{1D57907B-E672-4A78-9F1D-B557EE6A4149}">
      <text>
        <r>
          <rPr>
            <b/>
            <sz val="8"/>
            <color indexed="81"/>
            <rFont val="Tahoma"/>
            <family val="2"/>
          </rPr>
          <t>Evaluators Comments</t>
        </r>
      </text>
    </comment>
    <comment ref="I50" authorId="0" shapeId="0" xr:uid="{97B3F732-689E-4F6B-8000-CF3AF9D913D0}">
      <text>
        <r>
          <rPr>
            <b/>
            <sz val="8"/>
            <color indexed="81"/>
            <rFont val="Tahoma"/>
            <family val="2"/>
          </rPr>
          <t>Evaluators Comments</t>
        </r>
      </text>
    </comment>
    <comment ref="J50" authorId="0" shapeId="0" xr:uid="{DD334B66-9106-4F05-97BD-201468605FD6}">
      <text>
        <r>
          <rPr>
            <b/>
            <sz val="8"/>
            <color indexed="81"/>
            <rFont val="Tahoma"/>
            <family val="2"/>
          </rPr>
          <t>Evaluators Comments</t>
        </r>
      </text>
    </comment>
    <comment ref="E51" authorId="0" shapeId="0" xr:uid="{2F304DBB-BA39-46AD-A5F5-B019B9498225}">
      <text>
        <r>
          <rPr>
            <b/>
            <sz val="8"/>
            <color indexed="81"/>
            <rFont val="Tahoma"/>
            <family val="2"/>
          </rPr>
          <t>Evaluators Comments</t>
        </r>
      </text>
    </comment>
    <comment ref="F51" authorId="0" shapeId="0" xr:uid="{0022CE48-D8ED-4C63-B4F9-FB7003401067}">
      <text>
        <r>
          <rPr>
            <b/>
            <sz val="8"/>
            <color indexed="81"/>
            <rFont val="Tahoma"/>
            <family val="2"/>
          </rPr>
          <t>Evaluators Comments</t>
        </r>
      </text>
    </comment>
    <comment ref="G51" authorId="0" shapeId="0" xr:uid="{0CDA23C4-B23B-4E2B-8C9B-A119111C0528}">
      <text>
        <r>
          <rPr>
            <b/>
            <sz val="8"/>
            <color indexed="81"/>
            <rFont val="Tahoma"/>
            <family val="2"/>
          </rPr>
          <t>Evaluators Comments</t>
        </r>
      </text>
    </comment>
    <comment ref="H51" authorId="0" shapeId="0" xr:uid="{C3980E47-557C-47AE-900C-9C3208F831AB}">
      <text>
        <r>
          <rPr>
            <b/>
            <sz val="8"/>
            <color indexed="81"/>
            <rFont val="Tahoma"/>
            <family val="2"/>
          </rPr>
          <t>Evaluators Comments</t>
        </r>
      </text>
    </comment>
    <comment ref="I51" authorId="0" shapeId="0" xr:uid="{E3C19207-C8C0-47CC-90FC-4458F63686E1}">
      <text>
        <r>
          <rPr>
            <b/>
            <sz val="8"/>
            <color indexed="81"/>
            <rFont val="Tahoma"/>
            <family val="2"/>
          </rPr>
          <t>Evaluators Comments</t>
        </r>
      </text>
    </comment>
    <comment ref="J51" authorId="0" shapeId="0" xr:uid="{7D6C70ED-7039-416C-9CA4-AD4598C06EA4}">
      <text>
        <r>
          <rPr>
            <b/>
            <sz val="8"/>
            <color indexed="81"/>
            <rFont val="Tahoma"/>
            <family val="2"/>
          </rPr>
          <t>Evaluators Comments</t>
        </r>
      </text>
    </comment>
    <comment ref="E53" authorId="0" shapeId="0" xr:uid="{F259C620-378D-4E81-9E7A-2EAF834F4269}">
      <text>
        <r>
          <rPr>
            <b/>
            <sz val="8"/>
            <color indexed="81"/>
            <rFont val="Tahoma"/>
            <family val="2"/>
          </rPr>
          <t>Evaluators Comments</t>
        </r>
      </text>
    </comment>
    <comment ref="F53" authorId="0" shapeId="0" xr:uid="{35D989D2-2837-4B6C-B506-DAB7CC06E8FD}">
      <text>
        <r>
          <rPr>
            <b/>
            <sz val="8"/>
            <color indexed="81"/>
            <rFont val="Tahoma"/>
            <family val="2"/>
          </rPr>
          <t>Evaluators Comments</t>
        </r>
      </text>
    </comment>
    <comment ref="G53" authorId="0" shapeId="0" xr:uid="{6CB105EA-2E4D-4FC5-919E-4A5532154B42}">
      <text>
        <r>
          <rPr>
            <b/>
            <sz val="8"/>
            <color indexed="81"/>
            <rFont val="Tahoma"/>
            <family val="2"/>
          </rPr>
          <t>Evaluators Comments</t>
        </r>
      </text>
    </comment>
    <comment ref="H53" authorId="0" shapeId="0" xr:uid="{BA214CFB-AE10-4857-BA88-FB0302A794E6}">
      <text>
        <r>
          <rPr>
            <b/>
            <sz val="8"/>
            <color indexed="81"/>
            <rFont val="Tahoma"/>
            <family val="2"/>
          </rPr>
          <t>Evaluators Comments</t>
        </r>
      </text>
    </comment>
    <comment ref="I53" authorId="0" shapeId="0" xr:uid="{D1B8F7E8-7C16-49C5-950F-68BAA8439424}">
      <text>
        <r>
          <rPr>
            <b/>
            <sz val="8"/>
            <color indexed="81"/>
            <rFont val="Tahoma"/>
            <family val="2"/>
          </rPr>
          <t>Evaluators Comments</t>
        </r>
      </text>
    </comment>
    <comment ref="J53" authorId="0" shapeId="0" xr:uid="{70AD90A2-913F-44CE-BA66-0E8C0942DFDE}">
      <text>
        <r>
          <rPr>
            <b/>
            <sz val="8"/>
            <color indexed="81"/>
            <rFont val="Tahoma"/>
            <family val="2"/>
          </rPr>
          <t>Evaluators Comments</t>
        </r>
      </text>
    </comment>
    <comment ref="E54" authorId="0" shapeId="0" xr:uid="{8D95B648-64C2-45D3-8718-7AE5A2C5CA8C}">
      <text>
        <r>
          <rPr>
            <b/>
            <sz val="8"/>
            <color indexed="81"/>
            <rFont val="Tahoma"/>
            <family val="2"/>
          </rPr>
          <t>Evaluators Comments</t>
        </r>
      </text>
    </comment>
    <comment ref="F54" authorId="0" shapeId="0" xr:uid="{8175D38D-953E-4346-BDAE-51FEC516B602}">
      <text>
        <r>
          <rPr>
            <b/>
            <sz val="8"/>
            <color indexed="81"/>
            <rFont val="Tahoma"/>
            <family val="2"/>
          </rPr>
          <t>Evaluators Comments</t>
        </r>
      </text>
    </comment>
    <comment ref="G54" authorId="0" shapeId="0" xr:uid="{2D7B9C76-4D44-4AF9-8E8E-D8708C8C0B44}">
      <text>
        <r>
          <rPr>
            <b/>
            <sz val="8"/>
            <color indexed="81"/>
            <rFont val="Tahoma"/>
            <family val="2"/>
          </rPr>
          <t>Evaluators Comments</t>
        </r>
      </text>
    </comment>
    <comment ref="H54" authorId="0" shapeId="0" xr:uid="{CC3FCB88-EFA5-466A-9F94-995A6C0BB1C4}">
      <text>
        <r>
          <rPr>
            <b/>
            <sz val="8"/>
            <color indexed="81"/>
            <rFont val="Tahoma"/>
            <family val="2"/>
          </rPr>
          <t>Evaluators Comments</t>
        </r>
      </text>
    </comment>
    <comment ref="I54" authorId="0" shapeId="0" xr:uid="{6D5A2E34-5CA5-43E9-B6D0-6454914D28F9}">
      <text>
        <r>
          <rPr>
            <b/>
            <sz val="8"/>
            <color indexed="81"/>
            <rFont val="Tahoma"/>
            <family val="2"/>
          </rPr>
          <t>Evaluators Comments</t>
        </r>
      </text>
    </comment>
    <comment ref="J54" authorId="0" shapeId="0" xr:uid="{B8CDA9D0-76A9-47FE-BFF4-D9517D160190}">
      <text>
        <r>
          <rPr>
            <b/>
            <sz val="8"/>
            <color indexed="81"/>
            <rFont val="Tahoma"/>
            <family val="2"/>
          </rPr>
          <t>Evaluators Comments</t>
        </r>
      </text>
    </comment>
    <comment ref="E55" authorId="0" shapeId="0" xr:uid="{398829D2-456D-4E5D-BDD9-33C1A066ACEB}">
      <text>
        <r>
          <rPr>
            <b/>
            <sz val="8"/>
            <color indexed="81"/>
            <rFont val="Tahoma"/>
            <family val="2"/>
          </rPr>
          <t>Evaluators Comments</t>
        </r>
      </text>
    </comment>
    <comment ref="F55" authorId="0" shapeId="0" xr:uid="{71653AB4-EC90-4A22-BAC7-CA16361AE5D9}">
      <text>
        <r>
          <rPr>
            <b/>
            <sz val="8"/>
            <color indexed="81"/>
            <rFont val="Tahoma"/>
            <family val="2"/>
          </rPr>
          <t>Evaluators Comments</t>
        </r>
      </text>
    </comment>
    <comment ref="G55" authorId="0" shapeId="0" xr:uid="{F3D04DDC-616F-446B-8F06-05FF93AD0FD6}">
      <text>
        <r>
          <rPr>
            <b/>
            <sz val="8"/>
            <color indexed="81"/>
            <rFont val="Tahoma"/>
            <family val="2"/>
          </rPr>
          <t>Evaluators Comments</t>
        </r>
      </text>
    </comment>
    <comment ref="H55" authorId="0" shapeId="0" xr:uid="{17397EA0-F33F-4173-8E2B-D361A31ACBAF}">
      <text>
        <r>
          <rPr>
            <b/>
            <sz val="8"/>
            <color indexed="81"/>
            <rFont val="Tahoma"/>
            <family val="2"/>
          </rPr>
          <t>Evaluators Comments</t>
        </r>
      </text>
    </comment>
    <comment ref="I55" authorId="0" shapeId="0" xr:uid="{FE28F103-2762-425E-9392-48BDDE8ED217}">
      <text>
        <r>
          <rPr>
            <b/>
            <sz val="8"/>
            <color indexed="81"/>
            <rFont val="Tahoma"/>
            <family val="2"/>
          </rPr>
          <t>Evaluators Comments</t>
        </r>
      </text>
    </comment>
    <comment ref="J55" authorId="0" shapeId="0" xr:uid="{3B34629C-9CBD-4707-B372-377992EE2F62}">
      <text>
        <r>
          <rPr>
            <b/>
            <sz val="8"/>
            <color indexed="81"/>
            <rFont val="Tahoma"/>
            <family val="2"/>
          </rPr>
          <t>Evaluators Comments</t>
        </r>
      </text>
    </comment>
    <comment ref="E56" authorId="0" shapeId="0" xr:uid="{164C64B0-B74C-42C5-A75C-B79BD0083C0E}">
      <text>
        <r>
          <rPr>
            <b/>
            <sz val="8"/>
            <color indexed="81"/>
            <rFont val="Tahoma"/>
            <family val="2"/>
          </rPr>
          <t>Evaluators Comments</t>
        </r>
      </text>
    </comment>
    <comment ref="F56" authorId="0" shapeId="0" xr:uid="{AE8E2807-10A2-417A-8AC5-42C26B8D8BE7}">
      <text>
        <r>
          <rPr>
            <b/>
            <sz val="8"/>
            <color indexed="81"/>
            <rFont val="Tahoma"/>
            <family val="2"/>
          </rPr>
          <t>Evaluators Comments</t>
        </r>
      </text>
    </comment>
    <comment ref="G56" authorId="0" shapeId="0" xr:uid="{382EF68A-8890-4FDB-926F-0A7744CEE977}">
      <text>
        <r>
          <rPr>
            <b/>
            <sz val="8"/>
            <color indexed="81"/>
            <rFont val="Tahoma"/>
            <family val="2"/>
          </rPr>
          <t>Evaluators Comments</t>
        </r>
      </text>
    </comment>
    <comment ref="H56" authorId="0" shapeId="0" xr:uid="{747B9759-179A-4CED-A530-240E5C5E2E4A}">
      <text>
        <r>
          <rPr>
            <b/>
            <sz val="8"/>
            <color indexed="81"/>
            <rFont val="Tahoma"/>
            <family val="2"/>
          </rPr>
          <t>Evaluators Comments</t>
        </r>
      </text>
    </comment>
    <comment ref="I56" authorId="0" shapeId="0" xr:uid="{82DDD2F7-201F-4086-9079-0D8C12640E47}">
      <text>
        <r>
          <rPr>
            <b/>
            <sz val="8"/>
            <color indexed="81"/>
            <rFont val="Tahoma"/>
            <family val="2"/>
          </rPr>
          <t>Evaluators Comments</t>
        </r>
      </text>
    </comment>
    <comment ref="J56" authorId="0" shapeId="0" xr:uid="{43DE6A02-39E4-4CB8-B5AD-6D86149D2458}">
      <text>
        <r>
          <rPr>
            <b/>
            <sz val="8"/>
            <color indexed="81"/>
            <rFont val="Tahoma"/>
            <family val="2"/>
          </rPr>
          <t>Evaluators Comments</t>
        </r>
      </text>
    </comment>
    <comment ref="E57" authorId="0" shapeId="0" xr:uid="{C7990877-0D48-4D2C-ACC9-9059DD53B574}">
      <text>
        <r>
          <rPr>
            <b/>
            <sz val="8"/>
            <color indexed="81"/>
            <rFont val="Tahoma"/>
            <family val="2"/>
          </rPr>
          <t>Evaluators Comments</t>
        </r>
      </text>
    </comment>
    <comment ref="F57" authorId="0" shapeId="0" xr:uid="{591CF7EB-B712-4E1C-A8BF-8E0D231AB0F0}">
      <text>
        <r>
          <rPr>
            <b/>
            <sz val="8"/>
            <color indexed="81"/>
            <rFont val="Tahoma"/>
            <family val="2"/>
          </rPr>
          <t>Evaluators Comments</t>
        </r>
      </text>
    </comment>
    <comment ref="G57" authorId="0" shapeId="0" xr:uid="{B12A0557-7A17-469C-A179-BDC9A2E648A2}">
      <text>
        <r>
          <rPr>
            <b/>
            <sz val="8"/>
            <color indexed="81"/>
            <rFont val="Tahoma"/>
            <family val="2"/>
          </rPr>
          <t>Evaluators Comments</t>
        </r>
      </text>
    </comment>
    <comment ref="H57" authorId="0" shapeId="0" xr:uid="{A7E1E2F5-E9AE-432C-A0B2-DBC3007EB9EA}">
      <text>
        <r>
          <rPr>
            <b/>
            <sz val="8"/>
            <color indexed="81"/>
            <rFont val="Tahoma"/>
            <family val="2"/>
          </rPr>
          <t>Evaluators Comments</t>
        </r>
      </text>
    </comment>
    <comment ref="I57" authorId="0" shapeId="0" xr:uid="{0A7BDBF7-7477-477D-962A-327BF910646B}">
      <text>
        <r>
          <rPr>
            <b/>
            <sz val="8"/>
            <color indexed="81"/>
            <rFont val="Tahoma"/>
            <family val="2"/>
          </rPr>
          <t>Evaluators Comments</t>
        </r>
      </text>
    </comment>
    <comment ref="J57" authorId="0" shapeId="0" xr:uid="{FC6D489D-A382-4D18-BA4D-BB28154022F1}">
      <text>
        <r>
          <rPr>
            <b/>
            <sz val="8"/>
            <color indexed="81"/>
            <rFont val="Tahoma"/>
            <family val="2"/>
          </rPr>
          <t>Evaluators Comments</t>
        </r>
      </text>
    </comment>
    <comment ref="E59" authorId="0" shapeId="0" xr:uid="{FF6D3CFE-7E6B-4A43-844F-E3CBCE8C945C}">
      <text>
        <r>
          <rPr>
            <b/>
            <sz val="8"/>
            <color indexed="81"/>
            <rFont val="Tahoma"/>
            <family val="2"/>
          </rPr>
          <t>Evaluators Comments</t>
        </r>
      </text>
    </comment>
    <comment ref="F59" authorId="0" shapeId="0" xr:uid="{891C77F5-35AA-4669-9F2F-11A6DAA7B57D}">
      <text>
        <r>
          <rPr>
            <b/>
            <sz val="8"/>
            <color indexed="81"/>
            <rFont val="Tahoma"/>
            <family val="2"/>
          </rPr>
          <t>Evaluators Comments</t>
        </r>
      </text>
    </comment>
    <comment ref="G59" authorId="0" shapeId="0" xr:uid="{3A73D944-A24E-46A4-9EC6-EFB84014FDD9}">
      <text>
        <r>
          <rPr>
            <b/>
            <sz val="8"/>
            <color indexed="81"/>
            <rFont val="Tahoma"/>
            <family val="2"/>
          </rPr>
          <t>Evaluators Comments</t>
        </r>
      </text>
    </comment>
    <comment ref="H59" authorId="0" shapeId="0" xr:uid="{354CB804-7E25-4201-ADDD-BCC44220746E}">
      <text>
        <r>
          <rPr>
            <b/>
            <sz val="8"/>
            <color indexed="81"/>
            <rFont val="Tahoma"/>
            <family val="2"/>
          </rPr>
          <t>Evaluators Comments</t>
        </r>
      </text>
    </comment>
    <comment ref="I59" authorId="0" shapeId="0" xr:uid="{E3D83500-3DDE-4821-8AB0-2D48537F13DA}">
      <text>
        <r>
          <rPr>
            <b/>
            <sz val="8"/>
            <color indexed="81"/>
            <rFont val="Tahoma"/>
            <family val="2"/>
          </rPr>
          <t>Evaluators Comments</t>
        </r>
      </text>
    </comment>
    <comment ref="J59" authorId="0" shapeId="0" xr:uid="{2EF4B43A-3D79-4ECB-9B24-8E9ABEAF5FE4}">
      <text>
        <r>
          <rPr>
            <b/>
            <sz val="8"/>
            <color indexed="81"/>
            <rFont val="Tahoma"/>
            <family val="2"/>
          </rPr>
          <t>Evaluators Comments</t>
        </r>
      </text>
    </comment>
    <comment ref="E60" authorId="0" shapeId="0" xr:uid="{7CC604A5-7078-4333-8209-C08191763BFC}">
      <text>
        <r>
          <rPr>
            <b/>
            <sz val="8"/>
            <color indexed="81"/>
            <rFont val="Tahoma"/>
            <family val="2"/>
          </rPr>
          <t>Evaluators Comments</t>
        </r>
      </text>
    </comment>
    <comment ref="F60" authorId="0" shapeId="0" xr:uid="{C49949B3-E6AD-43AC-8BDD-9AE08890AC74}">
      <text>
        <r>
          <rPr>
            <b/>
            <sz val="8"/>
            <color indexed="81"/>
            <rFont val="Tahoma"/>
            <family val="2"/>
          </rPr>
          <t>Evaluators Comments</t>
        </r>
      </text>
    </comment>
    <comment ref="G60" authorId="0" shapeId="0" xr:uid="{C8824FFB-37D5-4A0D-9A33-C1D5AD3BE5B1}">
      <text>
        <r>
          <rPr>
            <b/>
            <sz val="8"/>
            <color indexed="81"/>
            <rFont val="Tahoma"/>
            <family val="2"/>
          </rPr>
          <t>Evaluators Comments</t>
        </r>
      </text>
    </comment>
    <comment ref="H60" authorId="0" shapeId="0" xr:uid="{5DD46578-F3AA-4433-918F-54C5F269C45A}">
      <text>
        <r>
          <rPr>
            <b/>
            <sz val="8"/>
            <color indexed="81"/>
            <rFont val="Tahoma"/>
            <family val="2"/>
          </rPr>
          <t>Evaluators Comments</t>
        </r>
      </text>
    </comment>
    <comment ref="I60" authorId="0" shapeId="0" xr:uid="{53C846E2-3A01-4E39-8A27-7EACB0E0A612}">
      <text>
        <r>
          <rPr>
            <b/>
            <sz val="8"/>
            <color indexed="81"/>
            <rFont val="Tahoma"/>
            <family val="2"/>
          </rPr>
          <t>Evaluators Comments</t>
        </r>
      </text>
    </comment>
    <comment ref="J60" authorId="0" shapeId="0" xr:uid="{989B7647-8CAF-4A49-AF07-708BE0832C1A}">
      <text>
        <r>
          <rPr>
            <b/>
            <sz val="8"/>
            <color indexed="81"/>
            <rFont val="Tahoma"/>
            <family val="2"/>
          </rPr>
          <t>Evaluators Comments</t>
        </r>
      </text>
    </comment>
    <comment ref="E61" authorId="0" shapeId="0" xr:uid="{9A091046-5F53-49FC-A583-F70F12325B7A}">
      <text>
        <r>
          <rPr>
            <b/>
            <sz val="8"/>
            <color indexed="81"/>
            <rFont val="Tahoma"/>
            <family val="2"/>
          </rPr>
          <t>Evaluators Comments</t>
        </r>
      </text>
    </comment>
    <comment ref="F61" authorId="0" shapeId="0" xr:uid="{5BECB459-91B8-40E9-BBC0-D7C239F1DD87}">
      <text>
        <r>
          <rPr>
            <b/>
            <sz val="8"/>
            <color indexed="81"/>
            <rFont val="Tahoma"/>
            <family val="2"/>
          </rPr>
          <t>Evaluators Comments</t>
        </r>
      </text>
    </comment>
    <comment ref="G61" authorId="0" shapeId="0" xr:uid="{C8875B65-F633-4837-BD67-F678027FB90B}">
      <text>
        <r>
          <rPr>
            <b/>
            <sz val="8"/>
            <color indexed="81"/>
            <rFont val="Tahoma"/>
            <family val="2"/>
          </rPr>
          <t>Evaluators Comments</t>
        </r>
      </text>
    </comment>
    <comment ref="H61" authorId="0" shapeId="0" xr:uid="{589E3C38-8D7A-45F8-A520-245B84B06EF3}">
      <text>
        <r>
          <rPr>
            <b/>
            <sz val="8"/>
            <color indexed="81"/>
            <rFont val="Tahoma"/>
            <family val="2"/>
          </rPr>
          <t>Evaluators Comments</t>
        </r>
      </text>
    </comment>
    <comment ref="I61" authorId="0" shapeId="0" xr:uid="{F194F546-20E1-4406-9F93-DA3B53694AAC}">
      <text>
        <r>
          <rPr>
            <b/>
            <sz val="8"/>
            <color indexed="81"/>
            <rFont val="Tahoma"/>
            <family val="2"/>
          </rPr>
          <t>Evaluators Comments</t>
        </r>
      </text>
    </comment>
    <comment ref="J61" authorId="0" shapeId="0" xr:uid="{1455E7B2-2576-4C07-896E-D70491F366BA}">
      <text>
        <r>
          <rPr>
            <b/>
            <sz val="8"/>
            <color indexed="81"/>
            <rFont val="Tahoma"/>
            <family val="2"/>
          </rPr>
          <t>Evaluators Comments</t>
        </r>
      </text>
    </comment>
  </commentList>
</comments>
</file>

<file path=xl/sharedStrings.xml><?xml version="1.0" encoding="utf-8"?>
<sst xmlns="http://schemas.openxmlformats.org/spreadsheetml/2006/main" count="279" uniqueCount="187">
  <si>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</si>
  <si>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</si>
  <si>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</si>
  <si>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</si>
  <si>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</si>
  <si>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</si>
  <si>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</si>
  <si>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</si>
  <si>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</si>
  <si>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</si>
  <si>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</si>
  <si>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</si>
  <si>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</si>
  <si>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</si>
  <si>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</si>
  <si>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</si>
  <si>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</si>
  <si>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</si>
  <si>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</si>
  <si>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</si>
  <si>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</si>
  <si>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</si>
  <si>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</si>
  <si>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</si>
  <si>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</si>
  <si>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</si>
  <si>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</si>
  <si>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</si>
  <si>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</si>
  <si>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</si>
  <si>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</si>
  <si>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</si>
  <si>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</si>
  <si>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</si>
  <si>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</si>
  <si>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</si>
  <si>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</si>
  <si>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</si>
  <si>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The bidder shall provide hardware support, as detailed in the requirements points below, for all items listed in Annex1</t>
  </si>
  <si>
    <t>The bidder shall provide a BoQ of HW available in their warehouse, intended for use as spare parts, and compatible with MIC1 HW covered by this RFT. (Refer to Annex1)</t>
  </si>
  <si>
    <t>The bidder shall provide full details about his 24x7 support service package</t>
  </si>
  <si>
    <t>The bidder shall provide the maximum downtime due to a scheduled maintenance.</t>
  </si>
  <si>
    <t>The bidder shall provide comprehensive on-call &amp; onsite maintenance, support, assistance, guidance, problem identification and problem resolution based on service level agreements (refer to SLA section below) including:</t>
  </si>
  <si>
    <t>1.5.1</t>
  </si>
  <si>
    <t>a) Proactive &amp; corrective maintenance, risk assessment, problem identification and problem resolution.</t>
  </si>
  <si>
    <t>1.5.2</t>
  </si>
  <si>
    <t>b) Onsite information and  assistance.</t>
  </si>
  <si>
    <r>
      <t>The bidder shall agree on establishing a maintenance contract in case requested by MIC1. This contract may include a Service Level Agreement for support, CSR process, and other processes that insure  HW related maintenance and fault resolution .</t>
    </r>
    <r>
      <rPr>
        <strike/>
        <sz val="11"/>
        <rFont val="Calibri"/>
        <family val="2"/>
      </rPr>
      <t xml:space="preserve"> </t>
    </r>
  </si>
  <si>
    <t>The bidder shall specify the type and level of the offered support service.</t>
  </si>
  <si>
    <t>The bidder shall provide all support documentation and support channels\activities in English language.</t>
  </si>
  <si>
    <t>The bidder shall indicate if local front-line technical support available in lebanon</t>
  </si>
  <si>
    <t>The bidder shall describe the organizational structure of the technical support to adopt, in terms of quantity and quality of the personnel in relation to the customer support</t>
  </si>
  <si>
    <t xml:space="preserve">The bidder shall state his compliance to the Service Level Agreement outlined in "Service Support SLAs" section. In case the bidder is partially compliant, he shall specify the specific areas in which they do not comply. </t>
  </si>
  <si>
    <t>Maintenance services\supply characteristics\SLAs that the bidder must commit to, are detailed in following points:</t>
  </si>
  <si>
    <t>1.12.1</t>
  </si>
  <si>
    <t xml:space="preserve">First Level Technical Assistance:  First aid HW and SW activities, as well as information\documentation requests and necessary clarifications. The first-level support must commence with problem troubleshooting and can extend to on-site assistance, if necessary, with a maximum response time of one hour from the time the ticket is opened. Escalation to second line must take place immediately if service is not restored within 1 hour. </t>
  </si>
  <si>
    <t>1.12.2</t>
  </si>
  <si>
    <t>Second Level Technical Assistance: troubleshooting activities in terms of analysis and recovery from faults of elevated complexity, which may require reconfiguration actions to resolve or mitigate their impact on services.</t>
  </si>
  <si>
    <t>1.12.3</t>
  </si>
  <si>
    <t>Third Level Technical Assistance: troubleshooting activities aimed at addressing extraordinary faults, which are characterized by their complexity and scope. These faults typically stem from code errors (software bugs) or situations that demand a deep understanding of the system to identify causes and implement solutions for observed problems.</t>
  </si>
  <si>
    <t xml:space="preserve">The list of services to be assured by the bidder must include: </t>
  </si>
  <si>
    <t>1.13.1</t>
  </si>
  <si>
    <t>a) Hardware maintenance</t>
  </si>
  <si>
    <t>1.13.2</t>
  </si>
  <si>
    <t>b) First Level Technical Assistance</t>
  </si>
  <si>
    <t>1.13.3</t>
  </si>
  <si>
    <t>c) Second Level Technical Assistance</t>
  </si>
  <si>
    <t>1.13.4</t>
  </si>
  <si>
    <t>d) Third Level Technical Assistance</t>
  </si>
  <si>
    <t>1.13.5</t>
  </si>
  <si>
    <t>e) On-demand activities with on-site presence</t>
  </si>
  <si>
    <t>The bidder shall assure a Support Centre office in Lebanon with 24x7 year-round availability. This support center shall have a single point of contact, English language speaking personnel, reachable through the following unique references:  Phone number and E-mail address.</t>
  </si>
  <si>
    <t>HW &amp; SW Technical Assistance Service of the bidder shall cover all analysis and resolution activities needed to recover the service from any trouble condition indicated by MIC1. With the strict cooperation of MIC1, the bidder’s personnel shall inspect the symptoms analyzing the environment where the problem occurs. This inspection could be done remotely or, if needed, through on-site presence by qualified personnel from the bidder.</t>
  </si>
  <si>
    <t>General Requirements</t>
  </si>
  <si>
    <t>Article 2</t>
  </si>
  <si>
    <t>Customer Support Request (CSR)</t>
  </si>
  <si>
    <t>The bidder shall provide a Customer Service Request (CSR) system for requests of intervention issued by MIC1.  CSRs tool shall cover the following information as basic:</t>
  </si>
  <si>
    <t>CSRs should contain the following information:</t>
  </si>
  <si>
    <t>2.2.1</t>
  </si>
  <si>
    <t>a) General Information: Priority, Trouble ID, Impacted Network Elements, Type of Trouble, MIC1 reference personnel …</t>
  </si>
  <si>
    <t>2.2.2</t>
  </si>
  <si>
    <t>c) Trouble description: Alarms related to the event, occurrence of the problem (date, time, mode), possible relation between the fault and maintenance activities in progress, indications collected from users and reference SW level</t>
  </si>
  <si>
    <t>2.2.3</t>
  </si>
  <si>
    <t>b) Evidence: Actions taken during troubleshooting and their corresponding results and logs</t>
  </si>
  <si>
    <t>2.2.4</t>
  </si>
  <si>
    <t xml:space="preserve">d) Other information and special notes: Upon bidder’s request, MIC1 will provide further information (print-out, configurations, etc.) helpful for the troubleshooting. SLA accounting will not be suspended during the collection of additional information, i.e., the time needed for the collection will be integral part of the SLA accounting process. </t>
  </si>
  <si>
    <t>MIC1 will complete and submit the Customer Service Request (CSR) to the bidder. Troubleshooting procedures will be executed based on the specified priority assigned by MIC1. The bidder is expected to work with the priority set by MIC1 without dispute. Any changes to the assigned priority, if necessary, will be jointly agreed upon. These changes may occur if the bidder introduces a partial solution or a workaround designed to mitigate the issue's impact. While troubleshooting, the bidder can suggest to MIC1 personnel (responsible for addressing the issue) to lower the CSR priority. In such cases, after mutual consent, MIC1 will formally take responsibility for adjusting the priority. It's essential to note that any reduction in priority should not compromise the system's functionality, and efforts must be made to restore it to its pre-troubled state</t>
  </si>
  <si>
    <t>The CSR will only be closed by MIC1 once a full recovery from the troublesome situation is achieved. Formal notice will be provided to the bidder upon closure.</t>
  </si>
  <si>
    <t>The operative procedure for trouble management is described below:</t>
  </si>
  <si>
    <t>2.5.1</t>
  </si>
  <si>
    <t>1) MIC1 fills and submits a CSR to the bidder</t>
  </si>
  <si>
    <t>2.5.2</t>
  </si>
  <si>
    <t>2) Through the CSR, MIC1 notifies to the bidder about the importance and criticality of the request</t>
  </si>
  <si>
    <t>2.5.3</t>
  </si>
  <si>
    <t>3) During the first response time, the bidder acknowledges the CSR through a confirmation call‑back\email. The bidder and MIC1 agree on immediate actions (e.g. phone, remote access, on-site intervention, etc.).</t>
  </si>
  <si>
    <t>2.5.4</t>
  </si>
  <si>
    <t>4) During the neutralization and/or resolution time, the bidder actively addresses and resolves the issue. Subsequently, the bidder submits a comprehensive report, termed the "CSR Answer," which outlines the problem's cause, the actions taken to resolve it, and the current status of the affected network elements and components. If a decisive solution is needed, the bidder conducts testing within its Test Plant and includes within the "CSR Answer" both the test list (along with the corresponding results) and the list of corrections to be rolled-out.</t>
  </si>
  <si>
    <t>2.5.5</t>
  </si>
  <si>
    <t>5) MIC1 reviews the CSR Answer to assess its acceptability and gathers the list of corrections. Based on the tests conducted by the bidder, MIC1 may request the bidder's assistance in additional testing sessions using MIC1 equipment. Various options are available in this context, including functional tests in MIC1's testbeds if available, restricted tests in the production area, network-wide tests, or simply accepting the corrections without further testing. The specific testing approach will be determined based on the circumstances and requirements</t>
  </si>
  <si>
    <t>2.5.6</t>
  </si>
  <si>
    <t>6)  If the tests are successful, or if no additional tests are required, the set of corrections is approved, and the corresponding CSR is closed. Conversely, if further testing is necessary or if tests do not succeed, the CSR remains open, and the process reverts to step (5).</t>
  </si>
  <si>
    <t>2.5.7</t>
  </si>
  <si>
    <t>7) The rollout plan  if needed is collaboratively established between MIC1 and the bidder and subsequently executed by the bidder. Should any instability or malfunctions arise during the rollout, MIC1 has the authority to initiate a total or partial rollback. In such instances, the CSR is reactivated, and the process reverts to step (5).</t>
  </si>
  <si>
    <t>Regular meetings between MIC1 and the bidder will be scheduled to oversee the efficiency of the CSR procedure. These meetings will encompass a review of the open and closed tickets, along with their respective solutions and recovery times. The aim is to ensure comprehensive monitoring of the Service Level Agreements (SLAs) as outlined in the "Service Support SLAs" section.</t>
  </si>
  <si>
    <t>Interventions on faulty systems can be carried out through two methods: logical intervention from a remote location or physical on-site intervention. The choice of the most appropriate intervention method will be determined through a collaborative evaluation between MIC1 and the bidder, taking into account the nature of the fault. However, MIC1 retains the authority to request on-site intervention from the bidder, especially in cases where remote intervention proves ineffective, for critical faults, or when SLA recovery times are exceeded.</t>
  </si>
  <si>
    <t>Logical access can be executed through the following means: Direct access via MIC1's secure SSL-VPN, which provides connectivity to the faulty systems. Access credentials for the systems (including URL, login, password, etc.) will be provided by MIC1 personnel over the phone upon request by the bidder.</t>
  </si>
  <si>
    <t>The bidder is required to promptly inform MIC1 about any issue encountered while attempting to log into malfunctioning systems. If access problems are reported to MIC1 after a duration exceeding the service restore time (refer to "Service Support SLAs" section), the SLA will be deemed breached, leading to the application of penalties. The process for gaining physical access to the faulty system will be coordinated with MIC1, who holds the responsibility for authorizing such access.</t>
  </si>
  <si>
    <t>The bidder submits a "CSR Answer" when trouble is successfully neutralized or when the final solution is released for the reported issue. MIC1 has the authority to either approve or reject the CSR Answer, by providing justification in the event of rejection. In all situations, the CSR cannot be closed without the explicit approval from MIC1.</t>
  </si>
  <si>
    <t>In the event of trouble neutralization, the CSR Answer will include the following information:
   • Intervention duration (start/end)
   • Action performed to solve the problem
   • Partial/total outage of network elements involved in the trouble
   • Need of further activities (checks, traces, etc.)
   • Description of the root cause, if discovered
   • If corrections are issued, indications of whether they were definitive or temporary 
   • Other information and special remarks/notes</t>
  </si>
  <si>
    <t>In the event of a definitive solution released in response to a fault, the CSR Answer will include the set of corrections issued along with:
   • Documentation of the SW/HW/Firmware change
   • Correction deployment procedure
   • Operational roll-back procedures in case of ineffectiveness of proposed solutions
   • Test case list performed and validated by the bidder in order to validate the proposed solution
   • Reference personnel</t>
  </si>
  <si>
    <t>Article 3</t>
  </si>
  <si>
    <t>Service Level Agreement (SLA)</t>
  </si>
  <si>
    <t>Critical fault (Emergency) tickets are raised in the following situations:</t>
  </si>
  <si>
    <t>3.1.1</t>
  </si>
  <si>
    <t>When the entire equipment is unable to provide service.</t>
  </si>
  <si>
    <t>3.1.2</t>
  </si>
  <si>
    <t>In cases of noticeable deterioration in service or expected system performance, impacting 30% or more of the subscribers or traffic.</t>
  </si>
  <si>
    <t>3.1.3</t>
  </si>
  <si>
    <t>Total or partial isolation of one or more nodes that jeopardizes service and impacts subscribers.</t>
  </si>
  <si>
    <t>3.1.4</t>
  </si>
  <si>
    <t>Instances leading to revenue loss, particularly in terms of charging.</t>
  </si>
  <si>
    <t>3.1.5</t>
  </si>
  <si>
    <t>Significant provisioning impact.</t>
  </si>
  <si>
    <t>3.1.6</t>
  </si>
  <si>
    <t>System instability, such as cyclic restarts reboot, whether sporadic or periodic.</t>
  </si>
  <si>
    <t>3.1.7</t>
  </si>
  <si>
    <t>Complete loss of system supervision.</t>
  </si>
  <si>
    <t>3.1.8</t>
  </si>
  <si>
    <t>Loss of system redundancy, whether in standby or load-sharing mode.</t>
  </si>
  <si>
    <t>3.1.9</t>
  </si>
  <si>
    <t>Inability to perform system dumps, create backups, or restore from previously stored backups following standard Operations, Administration, and Maintenance (OAM) procedures.</t>
  </si>
  <si>
    <t>3.1.10</t>
  </si>
  <si>
    <t>Inability to log into the system, whether via remote access, NMS (Network Management System), or console.</t>
  </si>
  <si>
    <t>3.1.11</t>
  </si>
  <si>
    <t>Inability to execute critical OAM operations on the system.</t>
  </si>
  <si>
    <t>3.1.12</t>
  </si>
  <si>
    <t>In situations where there is substantial evidence suggesting a high probability of encountering one of the above cases.</t>
  </si>
  <si>
    <t>3.2.1</t>
  </si>
  <si>
    <t>3.2.2</t>
  </si>
  <si>
    <t>Non-emergency situations that impede or obstruct critical Operations, Administration, and Maintenance (OAM) procedures.</t>
  </si>
  <si>
    <t>3.2.3</t>
  </si>
  <si>
    <t>Issues related to provisioning,  affecting multi subscriber.</t>
  </si>
  <si>
    <t>3.2.4</t>
  </si>
  <si>
    <t>Non-critical complications arising during system configuration that disrupt activities as per specifications or procedures.</t>
  </si>
  <si>
    <t>3.2.5</t>
  </si>
  <si>
    <t>Any circumstance that, if left untreated, could escalate into an emergency situation.</t>
  </si>
  <si>
    <t>3.3.1</t>
  </si>
  <si>
    <t>Minor faults that do not disrupt the service but bring about alterations in the system's behavior compared to specifications or established practices.</t>
  </si>
  <si>
    <t>3.3.2</t>
  </si>
  <si>
    <t>Instances where the issue significantly affects MIC1's Operations, Administration, and Maintenance (OAM) procedures.</t>
  </si>
  <si>
    <t>3.3.3</t>
  </si>
  <si>
    <t>Lack of documentation regarding OAM procedures.</t>
  </si>
  <si>
    <t>3.3.4</t>
  </si>
  <si>
    <t>Problems related to reports.</t>
  </si>
  <si>
    <t>The bidder shall confirm his compliance to the service support SLAs outlined below:</t>
  </si>
  <si>
    <t>3.4.1</t>
  </si>
  <si>
    <t>3.4.2</t>
  </si>
  <si>
    <t>3.4.3</t>
  </si>
  <si>
    <t>The bidder shall confirm his compliance to the section 9.4 "Delivery Penalty/Liquidated Damages" of the RFT document</t>
  </si>
  <si>
    <t>Article 4</t>
  </si>
  <si>
    <t>Health, Safety and environmental Specifications</t>
  </si>
  <si>
    <t>Bidder shall state the safety measures being followed by personnel performing the work on Alfa’s sites (ISO45001 certification, specific best practices, etc…)</t>
  </si>
  <si>
    <t>O&amp;M</t>
  </si>
  <si>
    <t xml:space="preserve"> O&amp;M</t>
  </si>
  <si>
    <t xml:space="preserve">The bidder must be certified and classified as Gold partner or above for international hardware manufacturing companies in relation to the hardware listed in Annex1   </t>
  </si>
  <si>
    <t>Critical faults that are temporarily resolved through the implementation of a workaround and are automatically reclassified as Major.</t>
  </si>
  <si>
    <t>Help Desk availability: 8 hours a day ,5 days a week</t>
  </si>
  <si>
    <t>CSR Response (Callback)Time: Within 30 minutes from the time the ticket is opened.</t>
  </si>
  <si>
    <t>3.4.4</t>
  </si>
  <si>
    <t>3.4.4.1</t>
  </si>
  <si>
    <t>3.4.4.2</t>
  </si>
  <si>
    <t>3.4.4.3</t>
  </si>
  <si>
    <t>3.4.5</t>
  </si>
  <si>
    <t>3.4.5.1</t>
  </si>
  <si>
    <t>For Emergency cases: 1 day</t>
  </si>
  <si>
    <t>3.4.5.2</t>
  </si>
  <si>
    <t>For High Severity Level cases: 72 hours</t>
  </si>
  <si>
    <t>3.4.5.3</t>
  </si>
  <si>
    <t>For Medium Severity Level cases: 4 weeks</t>
  </si>
  <si>
    <t>High Level (Major fault) tickets are raised in the following situations:</t>
  </si>
  <si>
    <t>Medium Level (Minor fault) tickets are raised in the following situations:</t>
  </si>
  <si>
    <t>Emergency handling service availabilty: 24 hours a day, 7 days a week</t>
  </si>
  <si>
    <t xml:space="preserve">Remedy Time:  </t>
  </si>
  <si>
    <t>For Emergency cases: 100% of cases should be resolved within 1 hour from the time the ticket is opened.</t>
  </si>
  <si>
    <t>For High Severity Level cases: 100% of cases should be resolved within 4 hours from the time the ticket is opened.</t>
  </si>
  <si>
    <t>For Medium Severity Level cases: 95% of cases should be resolved within 8 hours from the time the ticket is opened.</t>
  </si>
  <si>
    <t xml:space="preserve">Restoration Time: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</si>
</sst>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m\-yy;@"/>
    <numFmt numFmtId="165" formatCode="0.0"/>
  </numFmts>
  <fonts count="23">
    <font>
      <sz val="10"/>
      <name val="Arial"/>
    </font>
    <font>
      <sz val="11"/>
      <color theme="1"/>
      <name val="Calibri"/>
      <family val="2"/>
      <scheme val="minor"/>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2"/>
      <name val="Times New Roman"/>
      <family val="1"/>
    </font>
    <font>
      <b/>
      <sz val="18"/>
      <name val="Arial"/>
      <family val="2"/>
    </font>
    <font>
      <b/>
      <sz val="8"/>
      <name val="Arial"/>
      <family val="2"/>
    </font>
    <font>
      <sz val="11"/>
      <color rgb="FFFF0000"/>
      <name val="Calibri"/>
      <family val="2"/>
      <scheme val="minor"/>
    </font>
    <font>
      <sz val="10"/>
      <color theme="1"/>
      <name val="Arial"/>
      <family val="2"/>
    </font>
    <font>
      <sz val="11"/>
      <name val="Calibri"/>
      <family val="2"/>
    </font>
    <font>
      <sz val="11"/>
      <color theme="1"/>
      <name val="Calibri"/>
      <family val="2"/>
    </font>
    <font>
      <strike/>
      <sz val="11"/>
      <name val="Calibri"/>
      <family val="2"/>
    </font>
    <font>
      <sz val="11"/>
      <color rgb="FFFF0000"/>
      <name val="Calibri"/>
      <family val="2"/>
    </font>
    <font>
      <sz val="11"/>
      <name val="Calibri"/>
      <family val="2"/>
      <scheme val="minor"/>
    </font>
    <font>
      <b/>
      <sz val="11"/>
      <name val="Arial"/>
      <family val="2"/>
    </font>
    <font>
      <b/>
      <strike/>
      <sz val="11"/>
      <color rgb="FF000000"/>
      <name val="Arial"/>
      <family val="2"/>
    </font>
    <font>
      <b/>
      <strike/>
      <sz val="11"/>
      <name val="Arial"/>
      <family val="2"/>
    </font>
    <font>
      <sz val="9"/>
      <name val="Arial"/>
      <family val="2"/>
    </font>
    <font>
      <sz val="10"/>
      <color rgb="FF0000FF"/>
      <name val="Arial"/>
      <family val="2"/>
    </font>
    <font>
      <b/>
      <sz val="10"/>
      <color rgb="FF0000FF"/>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
      <patternFill patternType="solid">
        <fgColor rgb="FFFFFFFF"/>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rgb="FF0000FF"/>
      </right>
      <top/>
      <bottom style="thin">
        <color rgb="FF0000FF"/>
      </bottom>
      <diagonal/>
    </border>
    <border>
      <left style="thin">
        <color rgb="FF0000FF"/>
      </left>
      <right style="thin">
        <color rgb="FF0000FF"/>
      </right>
      <top/>
      <bottom style="thin">
        <color rgb="FF0000FF"/>
      </bottom>
      <diagonal/>
    </border>
    <border>
      <left style="thin">
        <color rgb="FF0000FF"/>
      </left>
      <right style="medium">
        <color rgb="FF0000FF"/>
      </right>
      <top/>
      <bottom style="thin">
        <color rgb="FF0000FF"/>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rgb="FF0000FF"/>
      </left>
      <right style="thin">
        <color rgb="FF0000FF"/>
      </right>
      <top style="medium">
        <color rgb="FF0000FF"/>
      </top>
      <bottom/>
      <diagonal/>
    </border>
    <border>
      <left style="thin">
        <color rgb="FF0000FF"/>
      </left>
      <right style="medium">
        <color rgb="FF0000FF"/>
      </right>
      <top style="medium">
        <color rgb="FF0000FF"/>
      </top>
      <bottom/>
      <diagonal/>
    </border>
    <border>
      <left style="thin">
        <color rgb="FF0000FF"/>
      </left>
      <right style="thin">
        <color rgb="FF0000FF"/>
      </right>
      <top style="medium">
        <color indexed="64"/>
      </top>
      <bottom style="medium">
        <color indexed="64"/>
      </bottom>
      <diagonal/>
    </border>
    <border>
      <left style="thin">
        <color rgb="FF0000FF"/>
      </left>
      <right style="thin">
        <color rgb="FF0000FF"/>
      </right>
      <top style="thin">
        <color rgb="FF0000FF"/>
      </top>
      <bottom/>
      <diagonal/>
    </border>
    <border>
      <left style="thin">
        <color rgb="FF0000FF"/>
      </left>
      <right style="medium">
        <color rgb="FF0000FF"/>
      </right>
      <top style="thin">
        <color rgb="FF0000FF"/>
      </top>
      <bottom/>
      <diagonal/>
    </border>
    <border>
      <left style="medium">
        <color indexed="64"/>
      </left>
      <right/>
      <top style="medium">
        <color indexed="64"/>
      </top>
      <bottom style="medium">
        <color indexed="64"/>
      </bottom>
      <diagonal/>
    </border>
    <border>
      <left style="medium">
        <color rgb="FF0000FF"/>
      </left>
      <right style="thin">
        <color rgb="FF0000FF"/>
      </right>
      <top style="medium">
        <color rgb="FF0000FF"/>
      </top>
      <bottom/>
      <diagonal/>
    </border>
    <border>
      <left style="medium">
        <color rgb="FF0000FF"/>
      </left>
      <right style="thin">
        <color rgb="FF0000FF"/>
      </right>
      <top style="medium">
        <color indexed="64"/>
      </top>
      <bottom style="medium">
        <color indexed="64"/>
      </bottom>
      <diagonal/>
    </border>
    <border>
      <left style="thin">
        <color rgb="FF0000FF"/>
      </left>
      <right style="medium">
        <color rgb="FF0000FF"/>
      </right>
      <top style="medium">
        <color indexed="64"/>
      </top>
      <bottom style="medium">
        <color indexed="64"/>
      </bottom>
      <diagonal/>
    </border>
    <border>
      <left style="medium">
        <color rgb="FF0000FF"/>
      </left>
      <right style="thin">
        <color rgb="FF0000FF"/>
      </right>
      <top/>
      <bottom style="thin">
        <color rgb="FF0000FF"/>
      </bottom>
      <diagonal/>
    </border>
    <border>
      <left style="medium">
        <color rgb="FF0000FF"/>
      </left>
      <right style="thin">
        <color rgb="FF0000FF"/>
      </right>
      <top style="thin">
        <color rgb="FF0000FF"/>
      </top>
      <bottom style="thin">
        <color rgb="FF0000FF"/>
      </bottom>
      <diagonal/>
    </border>
    <border>
      <left style="medium">
        <color rgb="FF0000FF"/>
      </left>
      <right style="thin">
        <color rgb="FF0000FF"/>
      </right>
      <top style="thin">
        <color rgb="FF0000FF"/>
      </top>
      <bottom/>
      <diagonal/>
    </border>
    <border>
      <left style="medium">
        <color rgb="FF0000FF"/>
      </left>
      <right style="thin">
        <color indexed="64"/>
      </right>
      <top style="medium">
        <color indexed="64"/>
      </top>
      <bottom style="medium">
        <color indexed="64"/>
      </bottom>
      <diagonal/>
    </border>
    <border>
      <left style="thin">
        <color indexed="64"/>
      </left>
      <right style="medium">
        <color rgb="FF0000FF"/>
      </right>
      <top style="medium">
        <color indexed="64"/>
      </top>
      <bottom style="medium">
        <color indexed="64"/>
      </bottom>
      <diagonal/>
    </border>
    <border>
      <left/>
      <right style="thin">
        <color indexed="64"/>
      </right>
      <top/>
      <bottom/>
      <diagonal/>
    </border>
    <border>
      <left style="medium">
        <color rgb="FF0000FF"/>
      </left>
      <right/>
      <top/>
      <bottom/>
      <diagonal/>
    </border>
    <border>
      <left/>
      <right style="medium">
        <color rgb="FF0000FF"/>
      </right>
      <top/>
      <bottom/>
      <diagonal/>
    </border>
  </borders>
  <cellStyleXfs count="3">
    <xf numFmtId="0" fontId="0" fillId="0" borderId="0"/>
    <xf numFmtId="0" fontId="4" fillId="0" borderId="0">
      <alignment vertical="center"/>
    </xf>
    <xf numFmtId="0" fontId="1" fillId="0" borderId="0"/>
  </cellStyleXfs>
  <cellXfs count="137">
    <xf numFmtId="0" fontId="0" fillId="0" borderId="0" xfId="0"/>
    <xf numFmtId="0" fontId="0" fillId="0" borderId="1" xfId="0" applyBorder="1" applyAlignment="1">
      <alignment wrapText="1"/>
    </xf>
    <xf numFmtId="0" fontId="0" fillId="0" borderId="0" xfId="0" applyAlignment="1">
      <alignment wrapText="1"/>
    </xf>
    <xf numFmtId="0" fontId="3" fillId="0" borderId="0" xfId="0" applyFont="1" applyAlignment="1">
      <alignment wrapText="1"/>
    </xf>
    <xf numFmtId="0" fontId="0" fillId="0" borderId="7" xfId="0" applyBorder="1" applyAlignment="1">
      <alignment wrapText="1"/>
    </xf>
    <xf numFmtId="0" fontId="0" fillId="0" borderId="21" xfId="0" applyBorder="1" applyAlignment="1">
      <alignment wrapText="1"/>
    </xf>
    <xf numFmtId="0" fontId="0" fillId="0" borderId="8" xfId="0" applyBorder="1" applyAlignment="1">
      <alignment wrapText="1"/>
    </xf>
    <xf numFmtId="0" fontId="0" fillId="0" borderId="9" xfId="0" applyBorder="1" applyAlignment="1">
      <alignment wrapText="1"/>
    </xf>
    <xf numFmtId="0" fontId="3" fillId="0" borderId="0" xfId="0" applyFont="1"/>
    <xf numFmtId="0" fontId="5" fillId="0" borderId="25" xfId="0" applyFont="1" applyBorder="1" applyAlignment="1">
      <alignment horizontal="left" wrapText="1"/>
    </xf>
    <xf numFmtId="0" fontId="5" fillId="0" borderId="3" xfId="0" applyFont="1" applyBorder="1" applyAlignment="1">
      <alignment horizontal="left" wrapText="1"/>
    </xf>
    <xf numFmtId="49" fontId="5" fillId="0" borderId="3" xfId="0" applyNumberFormat="1" applyFont="1" applyBorder="1" applyAlignment="1">
      <alignment horizontal="left"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3" fillId="5" borderId="13" xfId="0" applyFont="1" applyFill="1" applyBorder="1" applyAlignment="1">
      <alignment horizontal="center" wrapText="1"/>
    </xf>
    <xf numFmtId="164" fontId="5" fillId="0" borderId="6" xfId="0" applyNumberFormat="1" applyFont="1" applyBorder="1" applyAlignment="1">
      <alignment horizontal="left" wrapText="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12" fillId="0" borderId="1" xfId="2" applyFont="1" applyBorder="1" applyAlignment="1">
      <alignment vertical="center" wrapText="1"/>
    </xf>
    <xf numFmtId="0" fontId="12" fillId="7" borderId="1" xfId="2" applyFont="1" applyFill="1" applyBorder="1" applyAlignment="1">
      <alignment horizontal="center" vertical="center" wrapText="1"/>
    </xf>
    <xf numFmtId="0" fontId="12" fillId="0" borderId="1" xfId="2" applyFont="1" applyBorder="1" applyAlignment="1">
      <alignment horizontal="center" vertical="center" wrapText="1"/>
    </xf>
    <xf numFmtId="0" fontId="12" fillId="0" borderId="1" xfId="2" applyFont="1" applyBorder="1" applyAlignment="1">
      <alignment horizontal="left" vertical="center" wrapText="1" indent="3"/>
    </xf>
    <xf numFmtId="2" fontId="3" fillId="0" borderId="1" xfId="0" applyNumberFormat="1" applyFont="1" applyBorder="1" applyAlignment="1">
      <alignment horizontal="center" vertical="center"/>
    </xf>
    <xf numFmtId="0" fontId="12" fillId="6" borderId="1" xfId="2" applyFont="1" applyFill="1" applyBorder="1" applyAlignment="1">
      <alignment vertical="center" wrapText="1"/>
    </xf>
    <xf numFmtId="0" fontId="15" fillId="0" borderId="1" xfId="2" applyFont="1" applyBorder="1" applyAlignment="1">
      <alignment horizontal="center" vertical="center" wrapText="1"/>
    </xf>
    <xf numFmtId="0" fontId="10" fillId="0" borderId="0" xfId="0" applyFont="1"/>
    <xf numFmtId="0" fontId="16" fillId="0" borderId="0" xfId="0" applyFont="1"/>
    <xf numFmtId="0" fontId="3" fillId="0" borderId="21" xfId="0" applyFont="1" applyBorder="1" applyAlignment="1">
      <alignment horizontal="center" vertical="center"/>
    </xf>
    <xf numFmtId="0" fontId="12" fillId="0" borderId="21" xfId="2" applyFont="1" applyBorder="1" applyAlignment="1">
      <alignment vertical="center" wrapText="1"/>
    </xf>
    <xf numFmtId="0" fontId="12" fillId="0" borderId="21" xfId="2" applyFont="1" applyBorder="1" applyAlignment="1">
      <alignment horizontal="center" vertical="center" wrapText="1"/>
    </xf>
    <xf numFmtId="0" fontId="3" fillId="0" borderId="38" xfId="0" applyFont="1" applyBorder="1" applyAlignment="1">
      <alignment horizontal="center" vertical="center"/>
    </xf>
    <xf numFmtId="0" fontId="12" fillId="0" borderId="8" xfId="2" applyFont="1" applyBorder="1" applyAlignment="1">
      <alignment vertical="center" wrapText="1"/>
    </xf>
    <xf numFmtId="0" fontId="12" fillId="0" borderId="8" xfId="2" applyFont="1" applyBorder="1" applyAlignment="1">
      <alignment horizontal="center" vertical="center" wrapText="1"/>
    </xf>
    <xf numFmtId="0" fontId="13" fillId="6" borderId="8" xfId="0" applyFont="1" applyFill="1" applyBorder="1" applyAlignment="1">
      <alignment horizontal="center" vertical="center" wrapText="1"/>
    </xf>
    <xf numFmtId="0" fontId="12" fillId="0" borderId="1" xfId="2" applyFont="1" applyBorder="1" applyAlignment="1">
      <alignment horizontal="left" vertical="center" wrapText="1" indent="2"/>
    </xf>
    <xf numFmtId="2" fontId="3" fillId="0" borderId="38" xfId="0" applyNumberFormat="1" applyFont="1" applyBorder="1" applyAlignment="1">
      <alignment horizontal="center" vertical="center"/>
    </xf>
    <xf numFmtId="165" fontId="3" fillId="0" borderId="8" xfId="0" applyNumberFormat="1" applyFont="1" applyBorder="1" applyAlignment="1">
      <alignment horizontal="center" vertical="center"/>
    </xf>
    <xf numFmtId="0" fontId="12" fillId="7" borderId="8" xfId="2" applyFont="1" applyFill="1" applyBorder="1" applyAlignment="1">
      <alignment horizontal="center" vertical="center" wrapText="1"/>
    </xf>
    <xf numFmtId="165" fontId="3" fillId="0" borderId="1" xfId="0" applyNumberFormat="1" applyFont="1" applyBorder="1" applyAlignment="1">
      <alignment horizontal="center" vertical="center"/>
    </xf>
    <xf numFmtId="0" fontId="12" fillId="0" borderId="39" xfId="2" applyFont="1" applyBorder="1" applyAlignment="1">
      <alignment horizontal="center" vertical="center" wrapText="1"/>
    </xf>
    <xf numFmtId="165" fontId="3" fillId="0" borderId="37" xfId="0" applyNumberFormat="1" applyFont="1" applyBorder="1" applyAlignment="1">
      <alignment horizontal="center" vertical="center"/>
    </xf>
    <xf numFmtId="0" fontId="12" fillId="0" borderId="11" xfId="2" applyFont="1" applyBorder="1" applyAlignment="1">
      <alignment horizontal="center" vertical="center" wrapText="1"/>
    </xf>
    <xf numFmtId="0" fontId="3" fillId="4" borderId="41" xfId="0" applyFont="1" applyFill="1" applyBorder="1" applyAlignment="1">
      <alignment vertical="center" wrapText="1"/>
    </xf>
    <xf numFmtId="0" fontId="3" fillId="4" borderId="42" xfId="0" applyFont="1" applyFill="1" applyBorder="1" applyAlignment="1">
      <alignment vertical="center" wrapText="1"/>
    </xf>
    <xf numFmtId="0" fontId="3" fillId="4" borderId="43" xfId="0" applyFont="1" applyFill="1" applyBorder="1" applyAlignment="1">
      <alignment vertical="center" wrapText="1"/>
    </xf>
    <xf numFmtId="0" fontId="3" fillId="4" borderId="44"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46" xfId="0" applyFont="1" applyFill="1" applyBorder="1" applyAlignment="1">
      <alignment horizontal="center" vertical="center" wrapText="1"/>
    </xf>
    <xf numFmtId="49" fontId="3" fillId="5" borderId="10" xfId="1" applyNumberFormat="1" applyFont="1" applyFill="1" applyBorder="1" applyAlignment="1">
      <alignment horizontal="center" vertical="center" wrapText="1"/>
    </xf>
    <xf numFmtId="0" fontId="3" fillId="5" borderId="14" xfId="1" applyFont="1" applyFill="1" applyBorder="1" applyAlignment="1">
      <alignment vertical="center" wrapText="1"/>
    </xf>
    <xf numFmtId="0" fontId="0" fillId="5" borderId="11" xfId="0" applyFill="1" applyBorder="1" applyAlignment="1">
      <alignment wrapText="1"/>
    </xf>
    <xf numFmtId="0" fontId="3" fillId="5" borderId="17" xfId="1" applyFont="1" applyFill="1" applyBorder="1" applyAlignment="1">
      <alignment vertical="center" wrapText="1"/>
    </xf>
    <xf numFmtId="0" fontId="0" fillId="5" borderId="14" xfId="0" applyFill="1" applyBorder="1" applyAlignment="1">
      <alignment wrapText="1"/>
    </xf>
    <xf numFmtId="0" fontId="2" fillId="5" borderId="47" xfId="0" applyFont="1" applyFill="1" applyBorder="1" applyAlignment="1">
      <alignment wrapText="1"/>
    </xf>
    <xf numFmtId="0" fontId="17" fillId="2" borderId="50" xfId="0" applyFont="1" applyFill="1" applyBorder="1" applyAlignment="1">
      <alignment horizontal="center" wrapText="1"/>
    </xf>
    <xf numFmtId="0" fontId="17" fillId="5" borderId="10" xfId="0" applyFont="1" applyFill="1" applyBorder="1" applyAlignment="1">
      <alignment vertical="center"/>
    </xf>
    <xf numFmtId="0" fontId="18" fillId="5" borderId="11" xfId="0" applyFont="1" applyFill="1" applyBorder="1" applyAlignment="1">
      <alignment horizontal="center" vertical="center"/>
    </xf>
    <xf numFmtId="0" fontId="3" fillId="5" borderId="11" xfId="0" applyFont="1" applyFill="1" applyBorder="1" applyAlignment="1">
      <alignment horizontal="center" vertical="center" wrapText="1"/>
    </xf>
    <xf numFmtId="0" fontId="3" fillId="5" borderId="11" xfId="0" applyFont="1" applyFill="1" applyBorder="1" applyAlignment="1">
      <alignment horizontal="center" wrapText="1"/>
    </xf>
    <xf numFmtId="0" fontId="2" fillId="5" borderId="11" xfId="0" applyFont="1" applyFill="1" applyBorder="1" applyAlignment="1">
      <alignment wrapText="1"/>
    </xf>
    <xf numFmtId="0" fontId="3" fillId="5" borderId="11" xfId="1" applyFont="1" applyFill="1" applyBorder="1" applyAlignment="1">
      <alignment vertical="center" wrapText="1"/>
    </xf>
    <xf numFmtId="0" fontId="0" fillId="0" borderId="11" xfId="0" applyBorder="1" applyAlignment="1">
      <alignment wrapText="1"/>
    </xf>
    <xf numFmtId="0" fontId="19" fillId="5" borderId="11" xfId="0" applyFont="1" applyFill="1" applyBorder="1" applyAlignment="1">
      <alignment horizontal="center" wrapText="1"/>
    </xf>
    <xf numFmtId="0" fontId="21" fillId="0" borderId="34" xfId="0" applyFont="1" applyBorder="1" applyAlignment="1">
      <alignment wrapText="1"/>
    </xf>
    <xf numFmtId="0" fontId="21" fillId="0" borderId="35" xfId="0" applyFont="1" applyBorder="1" applyAlignment="1">
      <alignment wrapText="1"/>
    </xf>
    <xf numFmtId="0" fontId="21" fillId="0" borderId="36" xfId="0" applyFont="1" applyBorder="1" applyAlignment="1">
      <alignment wrapText="1"/>
    </xf>
    <xf numFmtId="0" fontId="21" fillId="0" borderId="15" xfId="0" applyFont="1" applyBorder="1" applyAlignment="1">
      <alignment wrapText="1"/>
    </xf>
    <xf numFmtId="0" fontId="21" fillId="0" borderId="16" xfId="0" applyFont="1" applyBorder="1" applyAlignment="1">
      <alignment wrapText="1"/>
    </xf>
    <xf numFmtId="0" fontId="21" fillId="0" borderId="48" xfId="0" applyFont="1" applyBorder="1" applyAlignment="1">
      <alignment wrapText="1"/>
    </xf>
    <xf numFmtId="0" fontId="21" fillId="0" borderId="49" xfId="0" applyFont="1" applyBorder="1" applyAlignment="1">
      <alignment wrapText="1"/>
    </xf>
    <xf numFmtId="0" fontId="21" fillId="5" borderId="11" xfId="0" applyFont="1" applyFill="1" applyBorder="1" applyAlignment="1">
      <alignment wrapText="1"/>
    </xf>
    <xf numFmtId="0" fontId="22" fillId="0" borderId="13" xfId="0" applyFont="1" applyBorder="1" applyAlignment="1">
      <alignment wrapText="1"/>
    </xf>
    <xf numFmtId="0" fontId="3" fillId="4" borderId="42" xfId="0" applyFont="1" applyFill="1" applyBorder="1" applyAlignment="1">
      <alignment horizontal="center" vertical="center" wrapText="1"/>
    </xf>
    <xf numFmtId="0" fontId="0" fillId="0" borderId="40" xfId="0" applyBorder="1" applyAlignment="1">
      <alignment wrapText="1"/>
    </xf>
    <xf numFmtId="0" fontId="0" fillId="0" borderId="20" xfId="0" applyBorder="1" applyAlignment="1">
      <alignment wrapText="1"/>
    </xf>
    <xf numFmtId="0" fontId="3" fillId="4" borderId="51" xfId="0" applyFont="1" applyFill="1" applyBorder="1" applyAlignment="1">
      <alignment horizontal="center" vertical="center" wrapText="1"/>
    </xf>
    <xf numFmtId="0" fontId="2" fillId="5" borderId="52" xfId="0" applyFont="1" applyFill="1" applyBorder="1" applyAlignment="1">
      <alignment wrapText="1"/>
    </xf>
    <xf numFmtId="0" fontId="2" fillId="5" borderId="53" xfId="0" applyFont="1" applyFill="1" applyBorder="1" applyAlignment="1">
      <alignment wrapText="1"/>
    </xf>
    <xf numFmtId="0" fontId="21" fillId="0" borderId="54" xfId="0" applyFont="1" applyBorder="1" applyAlignment="1">
      <alignment wrapText="1"/>
    </xf>
    <xf numFmtId="0" fontId="21" fillId="0" borderId="55" xfId="0" applyFont="1" applyBorder="1" applyAlignment="1">
      <alignment wrapText="1"/>
    </xf>
    <xf numFmtId="0" fontId="21" fillId="0" borderId="56" xfId="0" applyFont="1" applyBorder="1" applyAlignment="1">
      <alignment wrapText="1"/>
    </xf>
    <xf numFmtId="0" fontId="21" fillId="5" borderId="57" xfId="0" applyFont="1" applyFill="1" applyBorder="1" applyAlignment="1">
      <alignment wrapText="1"/>
    </xf>
    <xf numFmtId="0" fontId="21" fillId="5" borderId="58" xfId="0" applyFont="1" applyFill="1" applyBorder="1" applyAlignment="1">
      <alignment wrapText="1"/>
    </xf>
    <xf numFmtId="0" fontId="20" fillId="0" borderId="10" xfId="0" applyFont="1" applyBorder="1" applyAlignment="1">
      <alignment horizontal="justify" vertical="center" wrapText="1"/>
    </xf>
    <xf numFmtId="0" fontId="0" fillId="0" borderId="12" xfId="0" applyBorder="1" applyAlignment="1">
      <alignment wrapText="1"/>
    </xf>
    <xf numFmtId="0" fontId="11" fillId="6" borderId="8" xfId="0" applyFont="1" applyFill="1" applyBorder="1" applyAlignment="1">
      <alignment horizontal="center" vertical="center" wrapText="1"/>
    </xf>
    <xf numFmtId="0" fontId="2" fillId="0" borderId="11" xfId="0" applyFont="1" applyBorder="1" applyAlignment="1">
      <alignment horizontal="center" wrapText="1"/>
    </xf>
    <xf numFmtId="0" fontId="12" fillId="0" borderId="59" xfId="2" applyFont="1" applyBorder="1" applyAlignment="1">
      <alignment vertical="center" wrapText="1"/>
    </xf>
    <xf numFmtId="0" fontId="11" fillId="6" borderId="39" xfId="0" applyFont="1" applyFill="1" applyBorder="1" applyAlignment="1">
      <alignment horizontal="center" vertical="center" wrapText="1"/>
    </xf>
    <xf numFmtId="0" fontId="0" fillId="0" borderId="39" xfId="0" applyBorder="1" applyAlignment="1">
      <alignment wrapText="1"/>
    </xf>
    <xf numFmtId="0" fontId="21" fillId="0" borderId="60" xfId="0" applyFont="1" applyBorder="1" applyAlignment="1">
      <alignment wrapText="1"/>
    </xf>
    <xf numFmtId="0" fontId="21" fillId="0" borderId="0" xfId="0" applyFont="1" applyAlignment="1">
      <alignment wrapText="1"/>
    </xf>
    <xf numFmtId="0" fontId="21" fillId="0" borderId="61" xfId="0" applyFont="1" applyBorder="1" applyAlignment="1">
      <alignment wrapText="1"/>
    </xf>
    <xf numFmtId="0" fontId="11" fillId="6" borderId="1" xfId="0" applyFont="1" applyFill="1" applyBorder="1" applyAlignment="1">
      <alignment horizontal="center" vertical="center" wrapText="1"/>
    </xf>
    <xf numFmtId="0" fontId="17" fillId="2" borderId="37" xfId="0" applyFont="1" applyFill="1" applyBorder="1" applyAlignment="1">
      <alignment horizontal="center" wrapText="1"/>
    </xf>
    <xf numFmtId="165" fontId="3" fillId="0" borderId="21" xfId="0" applyNumberFormat="1" applyFont="1" applyBorder="1" applyAlignment="1">
      <alignment horizontal="center" vertical="center"/>
    </xf>
    <xf numFmtId="0" fontId="13" fillId="0" borderId="21" xfId="2" applyFont="1" applyBorder="1" applyAlignment="1">
      <alignment horizontal="left" vertical="center" wrapText="1"/>
    </xf>
    <xf numFmtId="0" fontId="13" fillId="0" borderId="8" xfId="2" applyFont="1" applyBorder="1" applyAlignment="1">
      <alignment vertical="center" wrapText="1"/>
    </xf>
    <xf numFmtId="0" fontId="13" fillId="0" borderId="1" xfId="2" applyFont="1" applyBorder="1" applyAlignment="1">
      <alignment horizontal="left" vertical="center" wrapText="1" indent="3"/>
    </xf>
    <xf numFmtId="0" fontId="13" fillId="0" borderId="1" xfId="2" applyFont="1" applyBorder="1" applyAlignment="1">
      <alignment vertical="center" wrapText="1"/>
    </xf>
    <xf numFmtId="0" fontId="13" fillId="0" borderId="1" xfId="2" applyFont="1" applyBorder="1" applyAlignment="1">
      <alignment horizontal="left" vertical="center" wrapText="1" indent="6"/>
    </xf>
    <xf numFmtId="0" fontId="7" fillId="0" borderId="2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5" xfId="0" applyFont="1" applyBorder="1" applyAlignment="1">
      <alignment horizontal="center" vertical="center" wrapText="1"/>
    </xf>
    <xf numFmtId="0" fontId="9" fillId="0" borderId="2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5" fillId="0" borderId="27" xfId="0" applyFont="1" applyBorder="1" applyAlignment="1">
      <alignment horizontal="left" wrapText="1"/>
    </xf>
    <xf numFmtId="0" fontId="5" fillId="0" borderId="23" xfId="0" applyFont="1" applyBorder="1" applyAlignment="1">
      <alignment horizontal="left" wrapText="1"/>
    </xf>
    <xf numFmtId="0" fontId="5" fillId="0" borderId="7" xfId="0" applyFont="1" applyBorder="1" applyAlignment="1">
      <alignment horizontal="left" wrapText="1"/>
    </xf>
    <xf numFmtId="0" fontId="5" fillId="0" borderId="18" xfId="0" applyFont="1" applyBorder="1" applyAlignment="1">
      <alignment horizontal="left"/>
    </xf>
    <xf numFmtId="49" fontId="5" fillId="0" borderId="7" xfId="0" applyNumberFormat="1" applyFont="1" applyBorder="1" applyAlignment="1">
      <alignment horizontal="left" wrapText="1"/>
    </xf>
    <xf numFmtId="0" fontId="5" fillId="0" borderId="18" xfId="0" applyFont="1" applyBorder="1" applyAlignment="1">
      <alignment horizontal="left" wrapText="1"/>
    </xf>
    <xf numFmtId="164" fontId="5" fillId="0" borderId="26" xfId="0" applyNumberFormat="1" applyFont="1" applyBorder="1" applyAlignment="1">
      <alignment horizontal="left" wrapText="1"/>
    </xf>
    <xf numFmtId="164" fontId="5" fillId="0" borderId="19" xfId="0" applyNumberFormat="1" applyFont="1" applyBorder="1" applyAlignment="1">
      <alignment horizontal="left" wrapText="1"/>
    </xf>
    <xf numFmtId="0" fontId="7" fillId="0" borderId="28" xfId="0" applyFont="1" applyBorder="1" applyAlignment="1">
      <alignment wrapText="1"/>
    </xf>
    <xf numFmtId="0" fontId="7" fillId="0" borderId="29" xfId="0" applyFont="1" applyBorder="1" applyAlignment="1">
      <alignment wrapText="1"/>
    </xf>
    <xf numFmtId="0" fontId="7" fillId="0" borderId="30" xfId="0" applyFont="1" applyBorder="1" applyAlignment="1">
      <alignment wrapText="1"/>
    </xf>
    <xf numFmtId="0" fontId="9" fillId="0" borderId="31" xfId="0" applyFont="1" applyBorder="1" applyAlignment="1">
      <alignment horizontal="left" wrapText="1"/>
    </xf>
    <xf numFmtId="0" fontId="9" fillId="0" borderId="23" xfId="0" applyFont="1" applyBorder="1" applyAlignment="1">
      <alignment horizontal="left" wrapText="1"/>
    </xf>
    <xf numFmtId="0" fontId="9" fillId="0" borderId="32" xfId="0" applyFont="1" applyBorder="1" applyAlignment="1">
      <alignment horizontal="left" wrapText="1"/>
    </xf>
    <xf numFmtId="0" fontId="9" fillId="0" borderId="18" xfId="0" applyFont="1" applyBorder="1" applyAlignment="1">
      <alignment horizontal="left" wrapText="1"/>
    </xf>
    <xf numFmtId="0" fontId="9" fillId="0" borderId="33" xfId="0" applyFont="1" applyBorder="1" applyAlignment="1">
      <alignment horizontal="left" wrapText="1"/>
    </xf>
    <xf numFmtId="0" fontId="9" fillId="0" borderId="19" xfId="0" applyFont="1" applyBorder="1" applyAlignment="1">
      <alignment horizontal="left" wrapText="1"/>
    </xf>
    <xf numFmtId="0" fontId="8" fillId="0" borderId="22"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cellXfs>
  <cellStyles count="3">
    <cellStyle name="Normal" xfId="0" builtinId="0"/>
    <cellStyle name="Normal 13 2" xfId="2" xr:uid="{36F8D2EA-E89E-4DDF-A5F0-23C04282DF3E}"/>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102"/>
      <c r="B1" s="105" t="s">
        <v>34</v>
      </c>
      <c r="C1" s="106"/>
      <c r="D1" s="106"/>
      <c r="E1" s="106"/>
      <c r="F1" s="106"/>
      <c r="G1" s="106"/>
      <c r="H1" s="106"/>
      <c r="I1" s="106"/>
      <c r="J1" s="111" t="s">
        <v>24</v>
      </c>
      <c r="K1" s="111"/>
      <c r="L1" s="9" t="s">
        <v>37</v>
      </c>
    </row>
    <row r="2" spans="1:12" ht="16.5" customHeight="1">
      <c r="A2" s="103"/>
      <c r="B2" s="107"/>
      <c r="C2" s="108"/>
      <c r="D2" s="108"/>
      <c r="E2" s="108"/>
      <c r="F2" s="108"/>
      <c r="G2" s="108"/>
      <c r="H2" s="108"/>
      <c r="I2" s="108"/>
      <c r="J2" s="112" t="s">
        <v>25</v>
      </c>
      <c r="K2" s="112"/>
      <c r="L2" s="10" t="s">
        <v>35</v>
      </c>
    </row>
    <row r="3" spans="1:12" ht="16.5" customHeight="1">
      <c r="A3" s="103"/>
      <c r="B3" s="107"/>
      <c r="C3" s="108"/>
      <c r="D3" s="108"/>
      <c r="E3" s="108"/>
      <c r="F3" s="108"/>
      <c r="G3" s="108"/>
      <c r="H3" s="108"/>
      <c r="I3" s="108"/>
      <c r="J3" s="112" t="s">
        <v>26</v>
      </c>
      <c r="K3" s="112"/>
      <c r="L3" s="11" t="s">
        <v>36</v>
      </c>
    </row>
    <row r="4" spans="1:12" ht="16.5" customHeight="1" thickBot="1">
      <c r="A4" s="104"/>
      <c r="B4" s="109"/>
      <c r="C4" s="110"/>
      <c r="D4" s="110"/>
      <c r="E4" s="110"/>
      <c r="F4" s="110"/>
      <c r="G4" s="110"/>
      <c r="H4" s="110"/>
      <c r="I4" s="110"/>
      <c r="J4" s="113" t="s">
        <v>27</v>
      </c>
      <c r="K4" s="113"/>
      <c r="L4" s="15">
        <v>44440</v>
      </c>
    </row>
    <row r="5" spans="1:12">
      <c r="A5" s="8" t="s">
        <v>28</v>
      </c>
    </row>
    <row r="6" spans="1:12" ht="15.75" customHeight="1">
      <c r="A6" s="8"/>
    </row>
    <row r="7" spans="1:12">
      <c r="A7" s="8" t="s">
        <v>31</v>
      </c>
    </row>
    <row r="8" spans="1:12">
      <c r="A8" s="8" t="s">
        <v>30</v>
      </c>
    </row>
    <row r="9" spans="1:12">
      <c r="A9" s="8" t="s">
        <v>29</v>
      </c>
    </row>
    <row r="10" spans="1:12">
      <c r="A10" s="8" t="s">
        <v>32</v>
      </c>
    </row>
    <row r="11" spans="1:12" ht="14.45" customHeight="1">
      <c r="A11" s="8" t="s">
        <v>33</v>
      </c>
    </row>
  </sheetData>
  <mergeCells count="6">
    <mergeCell ref="A1:A4"/>
    <mergeCell ref="B1:I4"/>
    <mergeCell ref="J1:K1"/>
    <mergeCell ref="J2:K2"/>
    <mergeCell ref="J3:K3"/>
    <mergeCell ref="J4:K4"/>
  </mergeCells>
  <phoneticPr fontId="5"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1"/>
  <sheetViews>
    <sheetView tabSelected="1" showWhiteSpace="0" topLeftCell="B1" zoomScaleNormal="100" workbookViewId="0">
      <selection activeCell="O5" sqref="O5"/>
    </sheetView>
  </sheetViews>
  <sheetFormatPr defaultColWidth="13.85546875" defaultRowHeight="12.75"/>
  <cols>
    <col min="1" max="1" width="14.140625" style="2" customWidth="1"/>
    <col min="2" max="2" width="160.85546875" style="2" customWidth="1"/>
    <col min="3" max="3" width="7.42578125" style="2" customWidth="1"/>
    <col min="4" max="4" width="12" style="2" customWidth="1"/>
    <col min="5" max="6" width="10.28515625" style="2" bestFit="1" customWidth="1"/>
    <col min="7" max="7" width="10.5703125" style="2" bestFit="1" customWidth="1"/>
    <col min="8" max="10" width="10.28515625" style="2" bestFit="1" customWidth="1"/>
    <col min="11" max="11" width="18.42578125" style="2" customWidth="1"/>
    <col min="12" max="13" width="11.85546875" style="2" bestFit="1" customWidth="1"/>
    <col min="14" max="14" width="10.85546875" style="2" customWidth="1"/>
    <col min="15" max="15" width="11.85546875" style="2" bestFit="1" customWidth="1"/>
    <col min="16" max="16" width="11.85546875" style="2" customWidth="1"/>
    <col min="17" max="17" width="11.85546875" style="2" bestFit="1" customWidth="1"/>
    <col min="18" max="16384" width="13.85546875" style="2"/>
  </cols>
  <sheetData>
    <row r="1" spans="1:17" ht="16.5" customHeight="1">
      <c r="A1" s="122"/>
      <c r="B1" s="131" t="s">
        <v>34</v>
      </c>
      <c r="C1" s="106"/>
      <c r="D1" s="106"/>
      <c r="E1" s="106"/>
      <c r="F1" s="106"/>
      <c r="G1" s="106"/>
      <c r="H1" s="106"/>
      <c r="I1" s="106"/>
      <c r="J1" s="106"/>
      <c r="K1" s="106"/>
      <c r="L1" s="106"/>
      <c r="M1" s="132"/>
      <c r="N1" s="125" t="s">
        <v>24</v>
      </c>
      <c r="O1" s="126"/>
      <c r="P1" s="114" t="s">
        <v>37</v>
      </c>
      <c r="Q1" s="115"/>
    </row>
    <row r="2" spans="1:17" ht="16.5" customHeight="1">
      <c r="A2" s="123"/>
      <c r="B2" s="133"/>
      <c r="C2" s="108"/>
      <c r="D2" s="108"/>
      <c r="E2" s="108"/>
      <c r="F2" s="108"/>
      <c r="G2" s="108"/>
      <c r="H2" s="108"/>
      <c r="I2" s="108"/>
      <c r="J2" s="108"/>
      <c r="K2" s="108"/>
      <c r="L2" s="108"/>
      <c r="M2" s="134"/>
      <c r="N2" s="127" t="s">
        <v>25</v>
      </c>
      <c r="O2" s="128"/>
      <c r="P2" s="116" t="s">
        <v>35</v>
      </c>
      <c r="Q2" s="117"/>
    </row>
    <row r="3" spans="1:17" ht="16.5" customHeight="1">
      <c r="A3" s="123"/>
      <c r="B3" s="133"/>
      <c r="C3" s="108"/>
      <c r="D3" s="108"/>
      <c r="E3" s="108"/>
      <c r="F3" s="108"/>
      <c r="G3" s="108"/>
      <c r="H3" s="108"/>
      <c r="I3" s="108"/>
      <c r="J3" s="108"/>
      <c r="K3" s="108"/>
      <c r="L3" s="108"/>
      <c r="M3" s="134"/>
      <c r="N3" s="127" t="s">
        <v>26</v>
      </c>
      <c r="O3" s="128"/>
      <c r="P3" s="118" t="s">
        <v>36</v>
      </c>
      <c r="Q3" s="119"/>
    </row>
    <row r="4" spans="1:17" ht="16.5" customHeight="1" thickBot="1">
      <c r="A4" s="124"/>
      <c r="B4" s="135"/>
      <c r="C4" s="110"/>
      <c r="D4" s="110"/>
      <c r="E4" s="110"/>
      <c r="F4" s="110"/>
      <c r="G4" s="110"/>
      <c r="H4" s="110"/>
      <c r="I4" s="110"/>
      <c r="J4" s="110"/>
      <c r="K4" s="110"/>
      <c r="L4" s="110"/>
      <c r="M4" s="136"/>
      <c r="N4" s="129" t="s">
        <v>27</v>
      </c>
      <c r="O4" s="130"/>
      <c r="P4" s="120">
        <v>44927</v>
      </c>
      <c r="Q4" s="121"/>
    </row>
    <row r="5" spans="1:17" ht="16.5" customHeight="1"/>
    <row r="6" spans="1:17" ht="28.5" customHeight="1">
      <c r="A6" s="13" t="s">
        <v>16</v>
      </c>
      <c r="B6" s="12"/>
      <c r="E6" s="3"/>
      <c r="F6" s="3"/>
      <c r="G6" s="3"/>
      <c r="H6" s="3"/>
      <c r="I6" s="3"/>
      <c r="J6" s="3"/>
    </row>
    <row r="7" spans="1:17" ht="13.5" thickBot="1">
      <c r="E7" s="3"/>
      <c r="F7" s="3"/>
      <c r="G7" s="3"/>
      <c r="H7" s="3"/>
      <c r="I7" s="3"/>
      <c r="J7" s="3"/>
    </row>
    <row r="8" spans="1:17" ht="26.25" thickBot="1">
      <c r="A8" s="42" t="s">
        <v>0</v>
      </c>
      <c r="B8" s="43" t="s">
        <v>23</v>
      </c>
      <c r="C8" s="44" t="s">
        <v>2</v>
      </c>
      <c r="D8" s="45" t="s">
        <v>15</v>
      </c>
      <c r="E8" s="46" t="s">
        <v>3</v>
      </c>
      <c r="F8" s="46" t="s">
        <v>4</v>
      </c>
      <c r="G8" s="46" t="s">
        <v>5</v>
      </c>
      <c r="H8" s="46" t="s">
        <v>6</v>
      </c>
      <c r="I8" s="46" t="s">
        <v>7</v>
      </c>
      <c r="J8" s="46" t="s">
        <v>8</v>
      </c>
      <c r="K8" s="73" t="s">
        <v>1</v>
      </c>
      <c r="L8" s="76" t="s">
        <v>9</v>
      </c>
      <c r="M8" s="47" t="s">
        <v>10</v>
      </c>
      <c r="N8" s="47" t="s">
        <v>11</v>
      </c>
      <c r="O8" s="47" t="s">
        <v>12</v>
      </c>
      <c r="P8" s="47" t="s">
        <v>13</v>
      </c>
      <c r="Q8" s="48" t="s">
        <v>14</v>
      </c>
    </row>
    <row r="9" spans="1:17" ht="13.5" thickBot="1">
      <c r="A9" s="49">
        <v>1</v>
      </c>
      <c r="B9" s="50" t="s">
        <v>73</v>
      </c>
      <c r="C9" s="51"/>
      <c r="D9" s="52"/>
      <c r="E9" s="51"/>
      <c r="F9" s="51"/>
      <c r="G9" s="51"/>
      <c r="H9" s="51"/>
      <c r="I9" s="53"/>
      <c r="J9" s="53"/>
      <c r="K9" s="53"/>
      <c r="L9" s="77"/>
      <c r="M9" s="54"/>
      <c r="N9" s="54"/>
      <c r="O9" s="54"/>
      <c r="P9" s="54"/>
      <c r="Q9" s="78"/>
    </row>
    <row r="10" spans="1:17" customFormat="1" ht="15">
      <c r="A10" s="16">
        <v>1.1000000000000001</v>
      </c>
      <c r="B10" s="31" t="s">
        <v>38</v>
      </c>
      <c r="C10" s="32">
        <v>50</v>
      </c>
      <c r="D10" s="86" t="s">
        <v>162</v>
      </c>
      <c r="E10" s="6"/>
      <c r="F10" s="6"/>
      <c r="G10" s="6"/>
      <c r="H10" s="6"/>
      <c r="I10" s="6"/>
      <c r="J10" s="6"/>
      <c r="K10" s="74"/>
      <c r="L10" s="79">
        <f t="shared" ref="L10:L74" si="0">E10*C10</f>
        <v>0</v>
      </c>
      <c r="M10" s="65">
        <f t="shared" ref="M10:M74" si="1">C10*F10</f>
        <v>0</v>
      </c>
      <c r="N10" s="65">
        <f t="shared" ref="N10:N74" si="2">G10*C10</f>
        <v>0</v>
      </c>
      <c r="O10" s="65">
        <f t="shared" ref="O10:O74" si="3">H10*C10</f>
        <v>0</v>
      </c>
      <c r="P10" s="65">
        <f t="shared" ref="P10:P74" si="4">I10*C10</f>
        <v>0</v>
      </c>
      <c r="Q10" s="66">
        <f t="shared" ref="Q10:Q74" si="5">J10*C10</f>
        <v>0</v>
      </c>
    </row>
    <row r="11" spans="1:17" customFormat="1" ht="15" customHeight="1">
      <c r="A11" s="17">
        <v>1.2</v>
      </c>
      <c r="B11" s="18" t="s">
        <v>39</v>
      </c>
      <c r="C11" s="19">
        <v>100</v>
      </c>
      <c r="D11" s="86" t="s">
        <v>162</v>
      </c>
      <c r="E11" s="1"/>
      <c r="F11" s="1"/>
      <c r="G11" s="1"/>
      <c r="H11" s="1"/>
      <c r="I11" s="1"/>
      <c r="J11" s="1"/>
      <c r="K11" s="75"/>
      <c r="L11" s="80">
        <f t="shared" si="0"/>
        <v>0</v>
      </c>
      <c r="M11" s="67">
        <f t="shared" si="1"/>
        <v>0</v>
      </c>
      <c r="N11" s="67">
        <f t="shared" si="2"/>
        <v>0</v>
      </c>
      <c r="O11" s="67">
        <f t="shared" si="3"/>
        <v>0</v>
      </c>
      <c r="P11" s="67">
        <f t="shared" si="4"/>
        <v>0</v>
      </c>
      <c r="Q11" s="68">
        <f t="shared" si="5"/>
        <v>0</v>
      </c>
    </row>
    <row r="12" spans="1:17" customFormat="1" ht="15">
      <c r="A12" s="17">
        <v>1.3</v>
      </c>
      <c r="B12" s="18" t="s">
        <v>40</v>
      </c>
      <c r="C12" s="20">
        <v>100</v>
      </c>
      <c r="D12" s="86" t="s">
        <v>162</v>
      </c>
      <c r="E12" s="1"/>
      <c r="F12" s="1"/>
      <c r="G12" s="1"/>
      <c r="H12" s="1"/>
      <c r="I12" s="1"/>
      <c r="J12" s="1"/>
      <c r="K12" s="4"/>
      <c r="L12" s="80">
        <f t="shared" si="0"/>
        <v>0</v>
      </c>
      <c r="M12" s="67">
        <f t="shared" si="1"/>
        <v>0</v>
      </c>
      <c r="N12" s="67">
        <f t="shared" si="2"/>
        <v>0</v>
      </c>
      <c r="O12" s="67">
        <f t="shared" si="3"/>
        <v>0</v>
      </c>
      <c r="P12" s="67">
        <f t="shared" si="4"/>
        <v>0</v>
      </c>
      <c r="Q12" s="68">
        <f t="shared" si="5"/>
        <v>0</v>
      </c>
    </row>
    <row r="13" spans="1:17" customFormat="1" ht="15">
      <c r="A13" s="17">
        <v>1.4</v>
      </c>
      <c r="B13" s="18" t="s">
        <v>41</v>
      </c>
      <c r="C13" s="20">
        <v>50</v>
      </c>
      <c r="D13" s="86" t="s">
        <v>162</v>
      </c>
      <c r="E13" s="6"/>
      <c r="F13" s="6"/>
      <c r="G13" s="6"/>
      <c r="H13" s="6"/>
      <c r="I13" s="7"/>
      <c r="J13" s="7"/>
      <c r="K13" s="7"/>
      <c r="L13" s="80">
        <f t="shared" si="0"/>
        <v>0</v>
      </c>
      <c r="M13" s="67">
        <f t="shared" si="1"/>
        <v>0</v>
      </c>
      <c r="N13" s="67">
        <f t="shared" si="2"/>
        <v>0</v>
      </c>
      <c r="O13" s="67">
        <f t="shared" si="3"/>
        <v>0</v>
      </c>
      <c r="P13" s="67">
        <f t="shared" si="4"/>
        <v>0</v>
      </c>
      <c r="Q13" s="68">
        <f t="shared" si="5"/>
        <v>0</v>
      </c>
    </row>
    <row r="14" spans="1:17" customFormat="1" ht="30">
      <c r="A14" s="17">
        <v>1.5</v>
      </c>
      <c r="B14" s="18" t="s">
        <v>42</v>
      </c>
      <c r="C14" s="20"/>
      <c r="D14" s="86" t="s">
        <v>162</v>
      </c>
      <c r="E14" s="1"/>
      <c r="F14" s="1"/>
      <c r="G14" s="1"/>
      <c r="H14" s="1"/>
      <c r="I14" s="1"/>
      <c r="J14" s="1"/>
      <c r="K14" s="75"/>
      <c r="L14" s="80">
        <f t="shared" si="0"/>
        <v>0</v>
      </c>
      <c r="M14" s="67">
        <f t="shared" si="1"/>
        <v>0</v>
      </c>
      <c r="N14" s="67">
        <f t="shared" si="2"/>
        <v>0</v>
      </c>
      <c r="O14" s="67">
        <f t="shared" si="3"/>
        <v>0</v>
      </c>
      <c r="P14" s="67">
        <f t="shared" si="4"/>
        <v>0</v>
      </c>
      <c r="Q14" s="68">
        <f t="shared" si="5"/>
        <v>0</v>
      </c>
    </row>
    <row r="15" spans="1:17" customFormat="1" ht="15">
      <c r="A15" s="17" t="s">
        <v>43</v>
      </c>
      <c r="B15" s="21" t="s">
        <v>44</v>
      </c>
      <c r="C15" s="20">
        <v>100</v>
      </c>
      <c r="D15" s="86" t="s">
        <v>162</v>
      </c>
      <c r="E15" s="1"/>
      <c r="F15" s="1"/>
      <c r="G15" s="1"/>
      <c r="H15" s="1"/>
      <c r="I15" s="1"/>
      <c r="J15" s="1"/>
      <c r="K15" s="75"/>
      <c r="L15" s="80">
        <f t="shared" si="0"/>
        <v>0</v>
      </c>
      <c r="M15" s="67">
        <f t="shared" si="1"/>
        <v>0</v>
      </c>
      <c r="N15" s="67">
        <f t="shared" si="2"/>
        <v>0</v>
      </c>
      <c r="O15" s="67">
        <f t="shared" si="3"/>
        <v>0</v>
      </c>
      <c r="P15" s="67">
        <f t="shared" si="4"/>
        <v>0</v>
      </c>
      <c r="Q15" s="68">
        <f t="shared" si="5"/>
        <v>0</v>
      </c>
    </row>
    <row r="16" spans="1:17" customFormat="1" ht="15">
      <c r="A16" s="17" t="s">
        <v>45</v>
      </c>
      <c r="B16" s="21" t="s">
        <v>46</v>
      </c>
      <c r="C16" s="20">
        <v>100</v>
      </c>
      <c r="D16" s="86" t="s">
        <v>162</v>
      </c>
      <c r="E16" s="1"/>
      <c r="F16" s="1"/>
      <c r="G16" s="1"/>
      <c r="H16" s="1"/>
      <c r="I16" s="1"/>
      <c r="J16" s="1"/>
      <c r="K16" s="75"/>
      <c r="L16" s="80">
        <f t="shared" si="0"/>
        <v>0</v>
      </c>
      <c r="M16" s="67">
        <f t="shared" si="1"/>
        <v>0</v>
      </c>
      <c r="N16" s="67">
        <f t="shared" si="2"/>
        <v>0</v>
      </c>
      <c r="O16" s="67">
        <f t="shared" si="3"/>
        <v>0</v>
      </c>
      <c r="P16" s="67">
        <f t="shared" si="4"/>
        <v>0</v>
      </c>
      <c r="Q16" s="68">
        <f t="shared" si="5"/>
        <v>0</v>
      </c>
    </row>
    <row r="17" spans="1:17" customFormat="1" ht="30">
      <c r="A17" s="17">
        <v>1.6</v>
      </c>
      <c r="B17" s="18" t="s">
        <v>47</v>
      </c>
      <c r="C17" s="20">
        <v>50</v>
      </c>
      <c r="D17" s="86" t="s">
        <v>162</v>
      </c>
      <c r="E17" s="1"/>
      <c r="F17" s="1"/>
      <c r="G17" s="1"/>
      <c r="H17" s="1"/>
      <c r="I17" s="1"/>
      <c r="J17" s="1"/>
      <c r="K17" s="75"/>
      <c r="L17" s="80">
        <f t="shared" si="0"/>
        <v>0</v>
      </c>
      <c r="M17" s="67">
        <f t="shared" si="1"/>
        <v>0</v>
      </c>
      <c r="N17" s="67">
        <f t="shared" si="2"/>
        <v>0</v>
      </c>
      <c r="O17" s="67">
        <f t="shared" si="3"/>
        <v>0</v>
      </c>
      <c r="P17" s="67">
        <f t="shared" si="4"/>
        <v>0</v>
      </c>
      <c r="Q17" s="68">
        <f t="shared" si="5"/>
        <v>0</v>
      </c>
    </row>
    <row r="18" spans="1:17" customFormat="1" ht="15">
      <c r="A18" s="17">
        <v>1.7</v>
      </c>
      <c r="B18" s="18" t="s">
        <v>48</v>
      </c>
      <c r="C18" s="20">
        <v>50</v>
      </c>
      <c r="D18" s="86" t="s">
        <v>162</v>
      </c>
      <c r="E18" s="1"/>
      <c r="F18" s="1"/>
      <c r="G18" s="1"/>
      <c r="H18" s="1"/>
      <c r="I18" s="1"/>
      <c r="J18" s="1"/>
      <c r="K18" s="4"/>
      <c r="L18" s="80">
        <f t="shared" si="0"/>
        <v>0</v>
      </c>
      <c r="M18" s="67">
        <f t="shared" si="1"/>
        <v>0</v>
      </c>
      <c r="N18" s="67">
        <f t="shared" si="2"/>
        <v>0</v>
      </c>
      <c r="O18" s="67">
        <f t="shared" si="3"/>
        <v>0</v>
      </c>
      <c r="P18" s="67">
        <f t="shared" si="4"/>
        <v>0</v>
      </c>
      <c r="Q18" s="68">
        <f t="shared" si="5"/>
        <v>0</v>
      </c>
    </row>
    <row r="19" spans="1:17" customFormat="1" ht="15">
      <c r="A19" s="17">
        <v>1.8</v>
      </c>
      <c r="B19" s="18" t="s">
        <v>49</v>
      </c>
      <c r="C19" s="20">
        <v>50</v>
      </c>
      <c r="D19" s="86" t="s">
        <v>162</v>
      </c>
      <c r="E19" s="6"/>
      <c r="F19" s="6"/>
      <c r="G19" s="6"/>
      <c r="H19" s="6"/>
      <c r="I19" s="7"/>
      <c r="J19" s="7"/>
      <c r="K19" s="7"/>
      <c r="L19" s="80">
        <f t="shared" si="0"/>
        <v>0</v>
      </c>
      <c r="M19" s="67">
        <f t="shared" si="1"/>
        <v>0</v>
      </c>
      <c r="N19" s="67">
        <f t="shared" si="2"/>
        <v>0</v>
      </c>
      <c r="O19" s="67">
        <f t="shared" si="3"/>
        <v>0</v>
      </c>
      <c r="P19" s="67">
        <f t="shared" si="4"/>
        <v>0</v>
      </c>
      <c r="Q19" s="68">
        <f t="shared" si="5"/>
        <v>0</v>
      </c>
    </row>
    <row r="20" spans="1:17" customFormat="1" ht="15">
      <c r="A20" s="17">
        <v>1.9</v>
      </c>
      <c r="B20" s="18" t="s">
        <v>50</v>
      </c>
      <c r="C20" s="20">
        <v>100</v>
      </c>
      <c r="D20" s="86" t="s">
        <v>162</v>
      </c>
      <c r="E20" s="1"/>
      <c r="F20" s="1"/>
      <c r="G20" s="1"/>
      <c r="H20" s="1"/>
      <c r="I20" s="1"/>
      <c r="J20" s="1"/>
      <c r="K20" s="75"/>
      <c r="L20" s="80">
        <f t="shared" si="0"/>
        <v>0</v>
      </c>
      <c r="M20" s="67">
        <f t="shared" si="1"/>
        <v>0</v>
      </c>
      <c r="N20" s="67">
        <f t="shared" si="2"/>
        <v>0</v>
      </c>
      <c r="O20" s="67">
        <f t="shared" si="3"/>
        <v>0</v>
      </c>
      <c r="P20" s="67">
        <f t="shared" si="4"/>
        <v>0</v>
      </c>
      <c r="Q20" s="68">
        <f t="shared" si="5"/>
        <v>0</v>
      </c>
    </row>
    <row r="21" spans="1:17" customFormat="1" ht="15">
      <c r="A21" s="22">
        <v>1.1000000000000001</v>
      </c>
      <c r="B21" s="18" t="s">
        <v>51</v>
      </c>
      <c r="C21" s="20">
        <v>50</v>
      </c>
      <c r="D21" s="86" t="s">
        <v>162</v>
      </c>
      <c r="E21" s="1"/>
      <c r="F21" s="1"/>
      <c r="G21" s="1"/>
      <c r="H21" s="1"/>
      <c r="I21" s="1"/>
      <c r="J21" s="1"/>
      <c r="K21" s="75"/>
      <c r="L21" s="80">
        <f t="shared" si="0"/>
        <v>0</v>
      </c>
      <c r="M21" s="67">
        <f t="shared" si="1"/>
        <v>0</v>
      </c>
      <c r="N21" s="67">
        <f t="shared" si="2"/>
        <v>0</v>
      </c>
      <c r="O21" s="67">
        <f t="shared" si="3"/>
        <v>0</v>
      </c>
      <c r="P21" s="67">
        <f t="shared" si="4"/>
        <v>0</v>
      </c>
      <c r="Q21" s="68">
        <f t="shared" si="5"/>
        <v>0</v>
      </c>
    </row>
    <row r="22" spans="1:17" customFormat="1" ht="30">
      <c r="A22" s="17">
        <v>1.1100000000000001</v>
      </c>
      <c r="B22" s="18" t="s">
        <v>52</v>
      </c>
      <c r="C22" s="20">
        <v>100</v>
      </c>
      <c r="D22" s="86" t="s">
        <v>162</v>
      </c>
      <c r="E22" s="1"/>
      <c r="F22" s="1"/>
      <c r="G22" s="1"/>
      <c r="H22" s="1"/>
      <c r="I22" s="1"/>
      <c r="J22" s="1"/>
      <c r="K22" s="75"/>
      <c r="L22" s="80">
        <f t="shared" si="0"/>
        <v>0</v>
      </c>
      <c r="M22" s="67">
        <f t="shared" si="1"/>
        <v>0</v>
      </c>
      <c r="N22" s="67">
        <f t="shared" si="2"/>
        <v>0</v>
      </c>
      <c r="O22" s="67">
        <f t="shared" si="3"/>
        <v>0</v>
      </c>
      <c r="P22" s="67">
        <f t="shared" si="4"/>
        <v>0</v>
      </c>
      <c r="Q22" s="68">
        <f t="shared" si="5"/>
        <v>0</v>
      </c>
    </row>
    <row r="23" spans="1:17" s="25" customFormat="1" ht="15">
      <c r="A23" s="22">
        <v>1.1200000000000001</v>
      </c>
      <c r="B23" s="23" t="s">
        <v>53</v>
      </c>
      <c r="C23" s="24"/>
      <c r="D23" s="86" t="s">
        <v>162</v>
      </c>
      <c r="E23" s="1"/>
      <c r="F23" s="1"/>
      <c r="G23" s="1"/>
      <c r="H23" s="1"/>
      <c r="I23" s="1"/>
      <c r="J23" s="1"/>
      <c r="K23" s="75"/>
      <c r="L23" s="80">
        <f t="shared" si="0"/>
        <v>0</v>
      </c>
      <c r="M23" s="67">
        <f t="shared" si="1"/>
        <v>0</v>
      </c>
      <c r="N23" s="67">
        <f t="shared" si="2"/>
        <v>0</v>
      </c>
      <c r="O23" s="67">
        <f t="shared" si="3"/>
        <v>0</v>
      </c>
      <c r="P23" s="67">
        <f t="shared" si="4"/>
        <v>0</v>
      </c>
      <c r="Q23" s="68">
        <f t="shared" si="5"/>
        <v>0</v>
      </c>
    </row>
    <row r="24" spans="1:17" customFormat="1" ht="45">
      <c r="A24" s="17" t="s">
        <v>54</v>
      </c>
      <c r="B24" s="18" t="s">
        <v>55</v>
      </c>
      <c r="C24" s="20">
        <v>75</v>
      </c>
      <c r="D24" s="86" t="s">
        <v>162</v>
      </c>
      <c r="E24" s="1"/>
      <c r="F24" s="1"/>
      <c r="G24" s="1"/>
      <c r="H24" s="1"/>
      <c r="I24" s="1"/>
      <c r="J24" s="1"/>
      <c r="K24" s="4"/>
      <c r="L24" s="80">
        <f t="shared" si="0"/>
        <v>0</v>
      </c>
      <c r="M24" s="67">
        <f t="shared" si="1"/>
        <v>0</v>
      </c>
      <c r="N24" s="67">
        <f t="shared" si="2"/>
        <v>0</v>
      </c>
      <c r="O24" s="67">
        <f t="shared" si="3"/>
        <v>0</v>
      </c>
      <c r="P24" s="67">
        <f t="shared" si="4"/>
        <v>0</v>
      </c>
      <c r="Q24" s="68">
        <f t="shared" si="5"/>
        <v>0</v>
      </c>
    </row>
    <row r="25" spans="1:17" customFormat="1" ht="30">
      <c r="A25" s="17" t="s">
        <v>56</v>
      </c>
      <c r="B25" s="18" t="s">
        <v>57</v>
      </c>
      <c r="C25" s="20">
        <v>75</v>
      </c>
      <c r="D25" s="86" t="s">
        <v>162</v>
      </c>
      <c r="E25" s="6"/>
      <c r="F25" s="6"/>
      <c r="G25" s="6"/>
      <c r="H25" s="6"/>
      <c r="I25" s="7"/>
      <c r="J25" s="7"/>
      <c r="K25" s="7"/>
      <c r="L25" s="80">
        <f t="shared" si="0"/>
        <v>0</v>
      </c>
      <c r="M25" s="67">
        <f t="shared" si="1"/>
        <v>0</v>
      </c>
      <c r="N25" s="67">
        <f t="shared" si="2"/>
        <v>0</v>
      </c>
      <c r="O25" s="67">
        <f t="shared" si="3"/>
        <v>0</v>
      </c>
      <c r="P25" s="67">
        <f t="shared" si="4"/>
        <v>0</v>
      </c>
      <c r="Q25" s="68">
        <f t="shared" si="5"/>
        <v>0</v>
      </c>
    </row>
    <row r="26" spans="1:17" s="26" customFormat="1" ht="45">
      <c r="A26" s="17" t="s">
        <v>58</v>
      </c>
      <c r="B26" s="18" t="s">
        <v>59</v>
      </c>
      <c r="C26" s="20">
        <v>75</v>
      </c>
      <c r="D26" s="86" t="s">
        <v>162</v>
      </c>
      <c r="E26" s="1"/>
      <c r="F26" s="1"/>
      <c r="G26" s="1"/>
      <c r="H26" s="1"/>
      <c r="I26" s="1"/>
      <c r="J26" s="1"/>
      <c r="K26" s="75"/>
      <c r="L26" s="80">
        <f t="shared" si="0"/>
        <v>0</v>
      </c>
      <c r="M26" s="67">
        <f t="shared" si="1"/>
        <v>0</v>
      </c>
      <c r="N26" s="67">
        <f t="shared" si="2"/>
        <v>0</v>
      </c>
      <c r="O26" s="67">
        <f t="shared" si="3"/>
        <v>0</v>
      </c>
      <c r="P26" s="67">
        <f t="shared" si="4"/>
        <v>0</v>
      </c>
      <c r="Q26" s="68">
        <f t="shared" si="5"/>
        <v>0</v>
      </c>
    </row>
    <row r="27" spans="1:17" customFormat="1" ht="15">
      <c r="A27" s="22">
        <v>1.1299999999999999</v>
      </c>
      <c r="B27" s="18" t="s">
        <v>60</v>
      </c>
      <c r="C27" s="20"/>
      <c r="D27" s="86" t="s">
        <v>162</v>
      </c>
      <c r="E27" s="1"/>
      <c r="F27" s="1"/>
      <c r="G27" s="1"/>
      <c r="H27" s="1"/>
      <c r="I27" s="1"/>
      <c r="J27" s="1"/>
      <c r="K27" s="75"/>
      <c r="L27" s="80">
        <f t="shared" si="0"/>
        <v>0</v>
      </c>
      <c r="M27" s="67">
        <f t="shared" si="1"/>
        <v>0</v>
      </c>
      <c r="N27" s="67">
        <f t="shared" si="2"/>
        <v>0</v>
      </c>
      <c r="O27" s="67">
        <f t="shared" si="3"/>
        <v>0</v>
      </c>
      <c r="P27" s="67">
        <f t="shared" si="4"/>
        <v>0</v>
      </c>
      <c r="Q27" s="68">
        <f t="shared" si="5"/>
        <v>0</v>
      </c>
    </row>
    <row r="28" spans="1:17" customFormat="1" ht="15">
      <c r="A28" s="17" t="s">
        <v>61</v>
      </c>
      <c r="B28" s="21" t="s">
        <v>62</v>
      </c>
      <c r="C28" s="20">
        <v>75</v>
      </c>
      <c r="D28" s="86" t="s">
        <v>162</v>
      </c>
      <c r="E28" s="1"/>
      <c r="F28" s="1"/>
      <c r="G28" s="1"/>
      <c r="H28" s="1"/>
      <c r="I28" s="1"/>
      <c r="J28" s="1"/>
      <c r="K28" s="75"/>
      <c r="L28" s="80">
        <f t="shared" si="0"/>
        <v>0</v>
      </c>
      <c r="M28" s="67">
        <f t="shared" si="1"/>
        <v>0</v>
      </c>
      <c r="N28" s="67">
        <f t="shared" si="2"/>
        <v>0</v>
      </c>
      <c r="O28" s="67">
        <f t="shared" si="3"/>
        <v>0</v>
      </c>
      <c r="P28" s="67">
        <f t="shared" si="4"/>
        <v>0</v>
      </c>
      <c r="Q28" s="68">
        <f t="shared" si="5"/>
        <v>0</v>
      </c>
    </row>
    <row r="29" spans="1:17" customFormat="1" ht="15">
      <c r="A29" s="22" t="s">
        <v>63</v>
      </c>
      <c r="B29" s="21" t="s">
        <v>64</v>
      </c>
      <c r="C29" s="20">
        <v>75</v>
      </c>
      <c r="D29" s="86" t="s">
        <v>162</v>
      </c>
      <c r="E29" s="1"/>
      <c r="F29" s="1"/>
      <c r="G29" s="1"/>
      <c r="H29" s="1"/>
      <c r="I29" s="1"/>
      <c r="J29" s="1"/>
      <c r="K29" s="75"/>
      <c r="L29" s="80">
        <f t="shared" si="0"/>
        <v>0</v>
      </c>
      <c r="M29" s="67">
        <f t="shared" si="1"/>
        <v>0</v>
      </c>
      <c r="N29" s="67">
        <f t="shared" si="2"/>
        <v>0</v>
      </c>
      <c r="O29" s="67">
        <f t="shared" si="3"/>
        <v>0</v>
      </c>
      <c r="P29" s="67">
        <f t="shared" si="4"/>
        <v>0</v>
      </c>
      <c r="Q29" s="68">
        <f t="shared" si="5"/>
        <v>0</v>
      </c>
    </row>
    <row r="30" spans="1:17" customFormat="1" ht="15">
      <c r="A30" s="17" t="s">
        <v>65</v>
      </c>
      <c r="B30" s="21" t="s">
        <v>66</v>
      </c>
      <c r="C30" s="20">
        <v>75</v>
      </c>
      <c r="D30" s="86" t="s">
        <v>162</v>
      </c>
      <c r="E30" s="1"/>
      <c r="F30" s="1"/>
      <c r="G30" s="1"/>
      <c r="H30" s="1"/>
      <c r="I30" s="1"/>
      <c r="J30" s="1"/>
      <c r="K30" s="4"/>
      <c r="L30" s="80">
        <f t="shared" si="0"/>
        <v>0</v>
      </c>
      <c r="M30" s="67">
        <f t="shared" si="1"/>
        <v>0</v>
      </c>
      <c r="N30" s="67">
        <f t="shared" si="2"/>
        <v>0</v>
      </c>
      <c r="O30" s="67">
        <f t="shared" si="3"/>
        <v>0</v>
      </c>
      <c r="P30" s="67">
        <f t="shared" si="4"/>
        <v>0</v>
      </c>
      <c r="Q30" s="68">
        <f t="shared" si="5"/>
        <v>0</v>
      </c>
    </row>
    <row r="31" spans="1:17" customFormat="1" ht="15">
      <c r="A31" s="22" t="s">
        <v>67</v>
      </c>
      <c r="B31" s="21" t="s">
        <v>68</v>
      </c>
      <c r="C31" s="20">
        <v>75</v>
      </c>
      <c r="D31" s="86" t="s">
        <v>162</v>
      </c>
      <c r="E31" s="6"/>
      <c r="F31" s="6"/>
      <c r="G31" s="6"/>
      <c r="H31" s="6"/>
      <c r="I31" s="7"/>
      <c r="J31" s="7"/>
      <c r="K31" s="7"/>
      <c r="L31" s="80">
        <f t="shared" si="0"/>
        <v>0</v>
      </c>
      <c r="M31" s="67">
        <f t="shared" si="1"/>
        <v>0</v>
      </c>
      <c r="N31" s="67">
        <f t="shared" si="2"/>
        <v>0</v>
      </c>
      <c r="O31" s="67">
        <f t="shared" si="3"/>
        <v>0</v>
      </c>
      <c r="P31" s="67">
        <f t="shared" si="4"/>
        <v>0</v>
      </c>
      <c r="Q31" s="68">
        <f t="shared" si="5"/>
        <v>0</v>
      </c>
    </row>
    <row r="32" spans="1:17" customFormat="1" ht="15">
      <c r="A32" s="17" t="s">
        <v>69</v>
      </c>
      <c r="B32" s="21" t="s">
        <v>70</v>
      </c>
      <c r="C32" s="20">
        <v>75</v>
      </c>
      <c r="D32" s="86" t="s">
        <v>162</v>
      </c>
      <c r="E32" s="1"/>
      <c r="F32" s="1"/>
      <c r="G32" s="1"/>
      <c r="H32" s="1"/>
      <c r="I32" s="1"/>
      <c r="J32" s="1"/>
      <c r="K32" s="75"/>
      <c r="L32" s="80">
        <f t="shared" si="0"/>
        <v>0</v>
      </c>
      <c r="M32" s="67">
        <f t="shared" si="1"/>
        <v>0</v>
      </c>
      <c r="N32" s="67">
        <f t="shared" si="2"/>
        <v>0</v>
      </c>
      <c r="O32" s="67">
        <f t="shared" si="3"/>
        <v>0</v>
      </c>
      <c r="P32" s="67">
        <f t="shared" si="4"/>
        <v>0</v>
      </c>
      <c r="Q32" s="68">
        <f t="shared" si="5"/>
        <v>0</v>
      </c>
    </row>
    <row r="33" spans="1:17" customFormat="1" ht="30">
      <c r="A33" s="27">
        <v>1.1399999999999999</v>
      </c>
      <c r="B33" s="28" t="s">
        <v>71</v>
      </c>
      <c r="C33" s="29">
        <v>100</v>
      </c>
      <c r="D33" s="89" t="s">
        <v>162</v>
      </c>
      <c r="E33" s="5"/>
      <c r="F33" s="5"/>
      <c r="G33" s="5"/>
      <c r="H33" s="5"/>
      <c r="I33" s="5"/>
      <c r="J33" s="5"/>
      <c r="K33" s="75"/>
      <c r="L33" s="80">
        <f t="shared" si="0"/>
        <v>0</v>
      </c>
      <c r="M33" s="67">
        <f t="shared" si="1"/>
        <v>0</v>
      </c>
      <c r="N33" s="67">
        <f t="shared" si="2"/>
        <v>0</v>
      </c>
      <c r="O33" s="67">
        <f t="shared" si="3"/>
        <v>0</v>
      </c>
      <c r="P33" s="67">
        <f t="shared" si="4"/>
        <v>0</v>
      </c>
      <c r="Q33" s="68">
        <f t="shared" si="5"/>
        <v>0</v>
      </c>
    </row>
    <row r="34" spans="1:17" customFormat="1" ht="45">
      <c r="A34" s="17">
        <v>1.1499999999999999</v>
      </c>
      <c r="B34" s="18" t="s">
        <v>72</v>
      </c>
      <c r="C34" s="20">
        <v>75</v>
      </c>
      <c r="D34" s="94" t="s">
        <v>162</v>
      </c>
      <c r="E34" s="1"/>
      <c r="F34" s="1"/>
      <c r="G34" s="1"/>
      <c r="H34" s="1"/>
      <c r="I34" s="1"/>
      <c r="J34" s="1"/>
      <c r="K34" s="1"/>
      <c r="L34" s="80">
        <f t="shared" si="0"/>
        <v>0</v>
      </c>
      <c r="M34" s="67">
        <f t="shared" si="1"/>
        <v>0</v>
      </c>
      <c r="N34" s="67">
        <f t="shared" si="2"/>
        <v>0</v>
      </c>
      <c r="O34" s="67">
        <f t="shared" si="3"/>
        <v>0</v>
      </c>
      <c r="P34" s="67">
        <f t="shared" si="4"/>
        <v>0</v>
      </c>
      <c r="Q34" s="68">
        <f t="shared" si="5"/>
        <v>0</v>
      </c>
    </row>
    <row r="35" spans="1:17" customFormat="1" ht="15.75" thickBot="1">
      <c r="A35" s="27">
        <v>1.1599999999999999</v>
      </c>
      <c r="B35" s="88" t="s">
        <v>164</v>
      </c>
      <c r="C35" s="39">
        <v>100</v>
      </c>
      <c r="D35" s="89" t="s">
        <v>162</v>
      </c>
      <c r="E35" s="90"/>
      <c r="F35" s="90"/>
      <c r="G35" s="90"/>
      <c r="H35" s="90"/>
      <c r="I35" s="90"/>
      <c r="J35" s="90"/>
      <c r="K35" s="74"/>
      <c r="L35" s="91">
        <f t="shared" si="0"/>
        <v>0</v>
      </c>
      <c r="M35" s="92">
        <f t="shared" si="1"/>
        <v>0</v>
      </c>
      <c r="N35" s="92">
        <f t="shared" si="2"/>
        <v>0</v>
      </c>
      <c r="O35" s="92">
        <f t="shared" si="3"/>
        <v>0</v>
      </c>
      <c r="P35" s="92">
        <f t="shared" si="4"/>
        <v>0</v>
      </c>
      <c r="Q35" s="93">
        <f t="shared" si="5"/>
        <v>0</v>
      </c>
    </row>
    <row r="36" spans="1:17" ht="15.75" thickBot="1">
      <c r="A36" s="95" t="s">
        <v>74</v>
      </c>
      <c r="B36" s="56" t="s">
        <v>75</v>
      </c>
      <c r="C36" s="57"/>
      <c r="D36" s="58"/>
      <c r="E36" s="58"/>
      <c r="F36" s="58"/>
      <c r="G36" s="59"/>
      <c r="H36" s="51"/>
      <c r="I36" s="51"/>
      <c r="J36" s="51"/>
      <c r="K36" s="53"/>
      <c r="L36" s="82"/>
      <c r="M36" s="71"/>
      <c r="N36" s="71"/>
      <c r="O36" s="71"/>
      <c r="P36" s="71"/>
      <c r="Q36" s="83"/>
    </row>
    <row r="37" spans="1:17" customFormat="1" ht="15">
      <c r="A37" s="30">
        <v>2.1</v>
      </c>
      <c r="B37" s="31" t="s">
        <v>76</v>
      </c>
      <c r="C37" s="32">
        <v>100</v>
      </c>
      <c r="D37" s="33" t="s">
        <v>162</v>
      </c>
      <c r="E37" s="6"/>
      <c r="F37" s="6"/>
      <c r="G37" s="6"/>
      <c r="H37" s="6"/>
      <c r="I37" s="6"/>
      <c r="J37" s="6"/>
      <c r="K37" s="74"/>
      <c r="L37" s="79">
        <f t="shared" si="0"/>
        <v>0</v>
      </c>
      <c r="M37" s="65">
        <f t="shared" si="1"/>
        <v>0</v>
      </c>
      <c r="N37" s="65">
        <f t="shared" si="2"/>
        <v>0</v>
      </c>
      <c r="O37" s="65">
        <f t="shared" si="3"/>
        <v>0</v>
      </c>
      <c r="P37" s="65">
        <f t="shared" si="4"/>
        <v>0</v>
      </c>
      <c r="Q37" s="66">
        <f t="shared" si="5"/>
        <v>0</v>
      </c>
    </row>
    <row r="38" spans="1:17" customFormat="1" ht="15">
      <c r="A38" s="17">
        <v>2.2000000000000002</v>
      </c>
      <c r="B38" s="18" t="s">
        <v>77</v>
      </c>
      <c r="C38" s="20"/>
      <c r="D38" s="33" t="s">
        <v>162</v>
      </c>
      <c r="E38" s="1"/>
      <c r="F38" s="1"/>
      <c r="G38" s="1"/>
      <c r="H38" s="1"/>
      <c r="I38" s="1"/>
      <c r="J38" s="1"/>
      <c r="K38" s="75"/>
      <c r="L38" s="80">
        <f t="shared" si="0"/>
        <v>0</v>
      </c>
      <c r="M38" s="67">
        <f t="shared" si="1"/>
        <v>0</v>
      </c>
      <c r="N38" s="67">
        <f t="shared" si="2"/>
        <v>0</v>
      </c>
      <c r="O38" s="67">
        <f t="shared" si="3"/>
        <v>0</v>
      </c>
      <c r="P38" s="67">
        <f t="shared" si="4"/>
        <v>0</v>
      </c>
      <c r="Q38" s="68">
        <f t="shared" si="5"/>
        <v>0</v>
      </c>
    </row>
    <row r="39" spans="1:17" customFormat="1" ht="15">
      <c r="A39" s="17" t="s">
        <v>78</v>
      </c>
      <c r="B39" s="34" t="s">
        <v>79</v>
      </c>
      <c r="C39" s="20">
        <v>50</v>
      </c>
      <c r="D39" s="33" t="s">
        <v>162</v>
      </c>
      <c r="E39" s="1"/>
      <c r="F39" s="1"/>
      <c r="G39" s="1"/>
      <c r="H39" s="1"/>
      <c r="I39" s="1"/>
      <c r="J39" s="1"/>
      <c r="K39" s="4"/>
      <c r="L39" s="80">
        <f t="shared" si="0"/>
        <v>0</v>
      </c>
      <c r="M39" s="67">
        <f t="shared" si="1"/>
        <v>0</v>
      </c>
      <c r="N39" s="67">
        <f t="shared" si="2"/>
        <v>0</v>
      </c>
      <c r="O39" s="67">
        <f t="shared" si="3"/>
        <v>0</v>
      </c>
      <c r="P39" s="67">
        <f t="shared" si="4"/>
        <v>0</v>
      </c>
      <c r="Q39" s="68">
        <f t="shared" si="5"/>
        <v>0</v>
      </c>
    </row>
    <row r="40" spans="1:17" customFormat="1" ht="30">
      <c r="A40" s="17" t="s">
        <v>80</v>
      </c>
      <c r="B40" s="34" t="s">
        <v>81</v>
      </c>
      <c r="C40" s="20">
        <v>50</v>
      </c>
      <c r="D40" s="33" t="s">
        <v>162</v>
      </c>
      <c r="E40" s="6"/>
      <c r="F40" s="6"/>
      <c r="G40" s="6"/>
      <c r="H40" s="6"/>
      <c r="I40" s="7"/>
      <c r="J40" s="7"/>
      <c r="K40" s="7"/>
      <c r="L40" s="80">
        <f t="shared" si="0"/>
        <v>0</v>
      </c>
      <c r="M40" s="67">
        <f t="shared" si="1"/>
        <v>0</v>
      </c>
      <c r="N40" s="67">
        <f t="shared" si="2"/>
        <v>0</v>
      </c>
      <c r="O40" s="67">
        <f t="shared" si="3"/>
        <v>0</v>
      </c>
      <c r="P40" s="67">
        <f t="shared" si="4"/>
        <v>0</v>
      </c>
      <c r="Q40" s="68">
        <f t="shared" si="5"/>
        <v>0</v>
      </c>
    </row>
    <row r="41" spans="1:17" customFormat="1" ht="15">
      <c r="A41" s="17" t="s">
        <v>82</v>
      </c>
      <c r="B41" s="34" t="s">
        <v>83</v>
      </c>
      <c r="C41" s="20">
        <v>50</v>
      </c>
      <c r="D41" s="33" t="s">
        <v>162</v>
      </c>
      <c r="E41" s="1"/>
      <c r="F41" s="1"/>
      <c r="G41" s="1"/>
      <c r="H41" s="1"/>
      <c r="I41" s="1"/>
      <c r="J41" s="1"/>
      <c r="K41" s="75"/>
      <c r="L41" s="80">
        <f t="shared" si="0"/>
        <v>0</v>
      </c>
      <c r="M41" s="67">
        <f t="shared" si="1"/>
        <v>0</v>
      </c>
      <c r="N41" s="67">
        <f t="shared" si="2"/>
        <v>0</v>
      </c>
      <c r="O41" s="67">
        <f t="shared" si="3"/>
        <v>0</v>
      </c>
      <c r="P41" s="67">
        <f t="shared" si="4"/>
        <v>0</v>
      </c>
      <c r="Q41" s="68">
        <f t="shared" si="5"/>
        <v>0</v>
      </c>
    </row>
    <row r="42" spans="1:17" customFormat="1" ht="30">
      <c r="A42" s="17" t="s">
        <v>84</v>
      </c>
      <c r="B42" s="34" t="s">
        <v>85</v>
      </c>
      <c r="C42" s="20">
        <v>50</v>
      </c>
      <c r="D42" s="33" t="s">
        <v>162</v>
      </c>
      <c r="E42" s="1"/>
      <c r="F42" s="1"/>
      <c r="G42" s="1"/>
      <c r="H42" s="1"/>
      <c r="I42" s="1"/>
      <c r="J42" s="1"/>
      <c r="K42" s="75"/>
      <c r="L42" s="80">
        <f t="shared" si="0"/>
        <v>0</v>
      </c>
      <c r="M42" s="67">
        <f t="shared" si="1"/>
        <v>0</v>
      </c>
      <c r="N42" s="67">
        <f t="shared" si="2"/>
        <v>0</v>
      </c>
      <c r="O42" s="67">
        <f t="shared" si="3"/>
        <v>0</v>
      </c>
      <c r="P42" s="67">
        <f t="shared" si="4"/>
        <v>0</v>
      </c>
      <c r="Q42" s="68">
        <f t="shared" si="5"/>
        <v>0</v>
      </c>
    </row>
    <row r="43" spans="1:17" customFormat="1" ht="75">
      <c r="A43" s="17">
        <v>2.2999999999999998</v>
      </c>
      <c r="B43" s="18" t="s">
        <v>86</v>
      </c>
      <c r="C43" s="20">
        <v>75</v>
      </c>
      <c r="D43" s="33" t="s">
        <v>162</v>
      </c>
      <c r="E43" s="1"/>
      <c r="F43" s="1"/>
      <c r="G43" s="1"/>
      <c r="H43" s="1"/>
      <c r="I43" s="1"/>
      <c r="J43" s="1"/>
      <c r="K43" s="75"/>
      <c r="L43" s="80">
        <f t="shared" si="0"/>
        <v>0</v>
      </c>
      <c r="M43" s="67">
        <f t="shared" si="1"/>
        <v>0</v>
      </c>
      <c r="N43" s="67">
        <f t="shared" si="2"/>
        <v>0</v>
      </c>
      <c r="O43" s="67">
        <f t="shared" si="3"/>
        <v>0</v>
      </c>
      <c r="P43" s="67">
        <f t="shared" si="4"/>
        <v>0</v>
      </c>
      <c r="Q43" s="68">
        <f t="shared" si="5"/>
        <v>0</v>
      </c>
    </row>
    <row r="44" spans="1:17" customFormat="1" ht="15">
      <c r="A44" s="17">
        <v>2.4</v>
      </c>
      <c r="B44" s="18" t="s">
        <v>87</v>
      </c>
      <c r="C44" s="20">
        <v>100</v>
      </c>
      <c r="D44" s="33" t="s">
        <v>162</v>
      </c>
      <c r="E44" s="1"/>
      <c r="F44" s="1"/>
      <c r="G44" s="1"/>
      <c r="H44" s="1"/>
      <c r="I44" s="1"/>
      <c r="J44" s="1"/>
      <c r="K44" s="75"/>
      <c r="L44" s="80">
        <f t="shared" si="0"/>
        <v>0</v>
      </c>
      <c r="M44" s="67">
        <f t="shared" si="1"/>
        <v>0</v>
      </c>
      <c r="N44" s="67">
        <f t="shared" si="2"/>
        <v>0</v>
      </c>
      <c r="O44" s="67">
        <f t="shared" si="3"/>
        <v>0</v>
      </c>
      <c r="P44" s="67">
        <f t="shared" si="4"/>
        <v>0</v>
      </c>
      <c r="Q44" s="68">
        <f t="shared" si="5"/>
        <v>0</v>
      </c>
    </row>
    <row r="45" spans="1:17" customFormat="1" ht="15">
      <c r="A45" s="17">
        <v>2.5</v>
      </c>
      <c r="B45" s="18" t="s">
        <v>88</v>
      </c>
      <c r="C45" s="20"/>
      <c r="D45" s="33" t="s">
        <v>162</v>
      </c>
      <c r="E45" s="1"/>
      <c r="F45" s="1"/>
      <c r="G45" s="1"/>
      <c r="H45" s="1"/>
      <c r="I45" s="1"/>
      <c r="J45" s="1"/>
      <c r="K45" s="4"/>
      <c r="L45" s="80">
        <f t="shared" si="0"/>
        <v>0</v>
      </c>
      <c r="M45" s="67">
        <f t="shared" si="1"/>
        <v>0</v>
      </c>
      <c r="N45" s="67">
        <f t="shared" si="2"/>
        <v>0</v>
      </c>
      <c r="O45" s="67">
        <f t="shared" si="3"/>
        <v>0</v>
      </c>
      <c r="P45" s="67">
        <f t="shared" si="4"/>
        <v>0</v>
      </c>
      <c r="Q45" s="68">
        <f t="shared" si="5"/>
        <v>0</v>
      </c>
    </row>
    <row r="46" spans="1:17" customFormat="1" ht="15">
      <c r="A46" s="17" t="s">
        <v>89</v>
      </c>
      <c r="B46" s="34" t="s">
        <v>90</v>
      </c>
      <c r="C46" s="20">
        <v>50</v>
      </c>
      <c r="D46" s="33" t="s">
        <v>162</v>
      </c>
      <c r="E46" s="6"/>
      <c r="F46" s="6"/>
      <c r="G46" s="6"/>
      <c r="H46" s="6"/>
      <c r="I46" s="7"/>
      <c r="J46" s="7"/>
      <c r="K46" s="7"/>
      <c r="L46" s="80">
        <f t="shared" si="0"/>
        <v>0</v>
      </c>
      <c r="M46" s="67">
        <f t="shared" si="1"/>
        <v>0</v>
      </c>
      <c r="N46" s="67">
        <f t="shared" si="2"/>
        <v>0</v>
      </c>
      <c r="O46" s="67">
        <f t="shared" si="3"/>
        <v>0</v>
      </c>
      <c r="P46" s="67">
        <f t="shared" si="4"/>
        <v>0</v>
      </c>
      <c r="Q46" s="68">
        <f t="shared" si="5"/>
        <v>0</v>
      </c>
    </row>
    <row r="47" spans="1:17" customFormat="1" ht="15">
      <c r="A47" s="17" t="s">
        <v>91</v>
      </c>
      <c r="B47" s="34" t="s">
        <v>92</v>
      </c>
      <c r="C47" s="20">
        <v>50</v>
      </c>
      <c r="D47" s="33" t="s">
        <v>162</v>
      </c>
      <c r="E47" s="1"/>
      <c r="F47" s="1"/>
      <c r="G47" s="1"/>
      <c r="H47" s="1"/>
      <c r="I47" s="1"/>
      <c r="J47" s="1"/>
      <c r="K47" s="75"/>
      <c r="L47" s="80">
        <f t="shared" si="0"/>
        <v>0</v>
      </c>
      <c r="M47" s="67">
        <f t="shared" si="1"/>
        <v>0</v>
      </c>
      <c r="N47" s="67">
        <f t="shared" si="2"/>
        <v>0</v>
      </c>
      <c r="O47" s="67">
        <f t="shared" si="3"/>
        <v>0</v>
      </c>
      <c r="P47" s="67">
        <f t="shared" si="4"/>
        <v>0</v>
      </c>
      <c r="Q47" s="68">
        <f t="shared" si="5"/>
        <v>0</v>
      </c>
    </row>
    <row r="48" spans="1:17" customFormat="1" ht="30">
      <c r="A48" s="17" t="s">
        <v>93</v>
      </c>
      <c r="B48" s="34" t="s">
        <v>94</v>
      </c>
      <c r="C48" s="20">
        <v>75</v>
      </c>
      <c r="D48" s="33" t="s">
        <v>162</v>
      </c>
      <c r="E48" s="1"/>
      <c r="F48" s="1"/>
      <c r="G48" s="1"/>
      <c r="H48" s="1"/>
      <c r="I48" s="1"/>
      <c r="J48" s="1"/>
      <c r="K48" s="75"/>
      <c r="L48" s="80">
        <f t="shared" si="0"/>
        <v>0</v>
      </c>
      <c r="M48" s="67">
        <f t="shared" si="1"/>
        <v>0</v>
      </c>
      <c r="N48" s="67">
        <f t="shared" si="2"/>
        <v>0</v>
      </c>
      <c r="O48" s="67">
        <f t="shared" si="3"/>
        <v>0</v>
      </c>
      <c r="P48" s="67">
        <f t="shared" si="4"/>
        <v>0</v>
      </c>
      <c r="Q48" s="68">
        <f t="shared" si="5"/>
        <v>0</v>
      </c>
    </row>
    <row r="49" spans="1:17" customFormat="1" ht="60">
      <c r="A49" s="17" t="s">
        <v>95</v>
      </c>
      <c r="B49" s="34" t="s">
        <v>96</v>
      </c>
      <c r="C49" s="20">
        <v>75</v>
      </c>
      <c r="D49" s="33" t="s">
        <v>162</v>
      </c>
      <c r="E49" s="1"/>
      <c r="F49" s="1"/>
      <c r="G49" s="1"/>
      <c r="H49" s="1"/>
      <c r="I49" s="1"/>
      <c r="J49" s="1"/>
      <c r="K49" s="75"/>
      <c r="L49" s="80">
        <f t="shared" si="0"/>
        <v>0</v>
      </c>
      <c r="M49" s="67">
        <f t="shared" si="1"/>
        <v>0</v>
      </c>
      <c r="N49" s="67">
        <f t="shared" si="2"/>
        <v>0</v>
      </c>
      <c r="O49" s="67">
        <f t="shared" si="3"/>
        <v>0</v>
      </c>
      <c r="P49" s="67">
        <f t="shared" si="4"/>
        <v>0</v>
      </c>
      <c r="Q49" s="68">
        <f t="shared" si="5"/>
        <v>0</v>
      </c>
    </row>
    <row r="50" spans="1:17" customFormat="1" ht="60">
      <c r="A50" s="17" t="s">
        <v>97</v>
      </c>
      <c r="B50" s="34" t="s">
        <v>98</v>
      </c>
      <c r="C50" s="20">
        <v>75</v>
      </c>
      <c r="D50" s="33" t="s">
        <v>162</v>
      </c>
      <c r="E50" s="1"/>
      <c r="F50" s="1"/>
      <c r="G50" s="1"/>
      <c r="H50" s="1"/>
      <c r="I50" s="1"/>
      <c r="J50" s="1"/>
      <c r="K50" s="75"/>
      <c r="L50" s="80">
        <f t="shared" si="0"/>
        <v>0</v>
      </c>
      <c r="M50" s="67">
        <f t="shared" si="1"/>
        <v>0</v>
      </c>
      <c r="N50" s="67">
        <f t="shared" si="2"/>
        <v>0</v>
      </c>
      <c r="O50" s="67">
        <f t="shared" si="3"/>
        <v>0</v>
      </c>
      <c r="P50" s="67">
        <f t="shared" si="4"/>
        <v>0</v>
      </c>
      <c r="Q50" s="68">
        <f t="shared" si="5"/>
        <v>0</v>
      </c>
    </row>
    <row r="51" spans="1:17" s="25" customFormat="1" ht="30">
      <c r="A51" s="17" t="s">
        <v>99</v>
      </c>
      <c r="B51" s="34" t="s">
        <v>100</v>
      </c>
      <c r="C51" s="20">
        <v>75</v>
      </c>
      <c r="D51" s="33" t="s">
        <v>162</v>
      </c>
      <c r="E51" s="1"/>
      <c r="F51" s="1"/>
      <c r="G51" s="1"/>
      <c r="H51" s="1"/>
      <c r="I51" s="1"/>
      <c r="J51" s="1"/>
      <c r="K51" s="4"/>
      <c r="L51" s="80">
        <f t="shared" si="0"/>
        <v>0</v>
      </c>
      <c r="M51" s="67">
        <f t="shared" si="1"/>
        <v>0</v>
      </c>
      <c r="N51" s="67">
        <f t="shared" si="2"/>
        <v>0</v>
      </c>
      <c r="O51" s="67">
        <f t="shared" si="3"/>
        <v>0</v>
      </c>
      <c r="P51" s="67">
        <f t="shared" si="4"/>
        <v>0</v>
      </c>
      <c r="Q51" s="68">
        <f t="shared" si="5"/>
        <v>0</v>
      </c>
    </row>
    <row r="52" spans="1:17" s="25" customFormat="1" ht="30">
      <c r="A52" s="17" t="s">
        <v>101</v>
      </c>
      <c r="B52" s="34" t="s">
        <v>102</v>
      </c>
      <c r="C52" s="20">
        <v>75</v>
      </c>
      <c r="D52" s="33" t="s">
        <v>162</v>
      </c>
      <c r="E52" s="6"/>
      <c r="F52" s="6"/>
      <c r="G52" s="6"/>
      <c r="H52" s="6"/>
      <c r="I52" s="7"/>
      <c r="J52" s="7"/>
      <c r="K52" s="7"/>
      <c r="L52" s="80">
        <f t="shared" si="0"/>
        <v>0</v>
      </c>
      <c r="M52" s="67">
        <f t="shared" si="1"/>
        <v>0</v>
      </c>
      <c r="N52" s="67">
        <f t="shared" si="2"/>
        <v>0</v>
      </c>
      <c r="O52" s="67">
        <f t="shared" si="3"/>
        <v>0</v>
      </c>
      <c r="P52" s="67">
        <f t="shared" si="4"/>
        <v>0</v>
      </c>
      <c r="Q52" s="68">
        <f t="shared" si="5"/>
        <v>0</v>
      </c>
    </row>
    <row r="53" spans="1:17" customFormat="1" ht="45">
      <c r="A53" s="17">
        <v>2.6</v>
      </c>
      <c r="B53" s="18" t="s">
        <v>103</v>
      </c>
      <c r="C53" s="20">
        <v>50</v>
      </c>
      <c r="D53" s="33" t="s">
        <v>162</v>
      </c>
      <c r="E53" s="1"/>
      <c r="F53" s="1"/>
      <c r="G53" s="1"/>
      <c r="H53" s="1"/>
      <c r="I53" s="1"/>
      <c r="J53" s="1"/>
      <c r="K53" s="75"/>
      <c r="L53" s="80">
        <f t="shared" si="0"/>
        <v>0</v>
      </c>
      <c r="M53" s="67">
        <f t="shared" si="1"/>
        <v>0</v>
      </c>
      <c r="N53" s="67">
        <f t="shared" si="2"/>
        <v>0</v>
      </c>
      <c r="O53" s="67">
        <f t="shared" si="3"/>
        <v>0</v>
      </c>
      <c r="P53" s="67">
        <f t="shared" si="4"/>
        <v>0</v>
      </c>
      <c r="Q53" s="68">
        <f t="shared" si="5"/>
        <v>0</v>
      </c>
    </row>
    <row r="54" spans="1:17" customFormat="1" ht="60">
      <c r="A54" s="17">
        <v>2.7</v>
      </c>
      <c r="B54" s="18" t="s">
        <v>104</v>
      </c>
      <c r="C54" s="20">
        <v>75</v>
      </c>
      <c r="D54" s="33" t="s">
        <v>162</v>
      </c>
      <c r="E54" s="1"/>
      <c r="F54" s="1"/>
      <c r="G54" s="1"/>
      <c r="H54" s="1"/>
      <c r="I54" s="1"/>
      <c r="J54" s="1"/>
      <c r="K54" s="75"/>
      <c r="L54" s="80">
        <f t="shared" si="0"/>
        <v>0</v>
      </c>
      <c r="M54" s="67">
        <f t="shared" si="1"/>
        <v>0</v>
      </c>
      <c r="N54" s="67">
        <f t="shared" si="2"/>
        <v>0</v>
      </c>
      <c r="O54" s="67">
        <f t="shared" si="3"/>
        <v>0</v>
      </c>
      <c r="P54" s="67">
        <f t="shared" si="4"/>
        <v>0</v>
      </c>
      <c r="Q54" s="68">
        <f t="shared" si="5"/>
        <v>0</v>
      </c>
    </row>
    <row r="55" spans="1:17" customFormat="1" ht="30">
      <c r="A55" s="17">
        <v>2.8</v>
      </c>
      <c r="B55" s="18" t="s">
        <v>105</v>
      </c>
      <c r="C55" s="20">
        <v>50</v>
      </c>
      <c r="D55" s="33" t="s">
        <v>162</v>
      </c>
      <c r="E55" s="1"/>
      <c r="F55" s="1"/>
      <c r="G55" s="1"/>
      <c r="H55" s="1"/>
      <c r="I55" s="1"/>
      <c r="J55" s="1"/>
      <c r="K55" s="75"/>
      <c r="L55" s="80">
        <f t="shared" si="0"/>
        <v>0</v>
      </c>
      <c r="M55" s="67">
        <f t="shared" si="1"/>
        <v>0</v>
      </c>
      <c r="N55" s="67">
        <f t="shared" si="2"/>
        <v>0</v>
      </c>
      <c r="O55" s="67">
        <f t="shared" si="3"/>
        <v>0</v>
      </c>
      <c r="P55" s="67">
        <f t="shared" si="4"/>
        <v>0</v>
      </c>
      <c r="Q55" s="68">
        <f t="shared" si="5"/>
        <v>0</v>
      </c>
    </row>
    <row r="56" spans="1:17" customFormat="1" ht="45">
      <c r="A56" s="17">
        <v>2.9</v>
      </c>
      <c r="B56" s="18" t="s">
        <v>106</v>
      </c>
      <c r="C56" s="20">
        <v>50</v>
      </c>
      <c r="D56" s="33" t="s">
        <v>162</v>
      </c>
      <c r="E56" s="1"/>
      <c r="F56" s="1"/>
      <c r="G56" s="1"/>
      <c r="H56" s="1"/>
      <c r="I56" s="1"/>
      <c r="J56" s="1"/>
      <c r="K56" s="75"/>
      <c r="L56" s="80">
        <f t="shared" si="0"/>
        <v>0</v>
      </c>
      <c r="M56" s="67">
        <f t="shared" si="1"/>
        <v>0</v>
      </c>
      <c r="N56" s="67">
        <f t="shared" si="2"/>
        <v>0</v>
      </c>
      <c r="O56" s="67">
        <f t="shared" si="3"/>
        <v>0</v>
      </c>
      <c r="P56" s="67">
        <f t="shared" si="4"/>
        <v>0</v>
      </c>
      <c r="Q56" s="68">
        <f t="shared" si="5"/>
        <v>0</v>
      </c>
    </row>
    <row r="57" spans="1:17" customFormat="1" ht="30">
      <c r="A57" s="22">
        <v>2.1</v>
      </c>
      <c r="B57" s="18" t="s">
        <v>107</v>
      </c>
      <c r="C57" s="20">
        <v>75</v>
      </c>
      <c r="D57" s="33" t="s">
        <v>162</v>
      </c>
      <c r="E57" s="1"/>
      <c r="F57" s="1"/>
      <c r="G57" s="1"/>
      <c r="H57" s="1"/>
      <c r="I57" s="1"/>
      <c r="J57" s="1"/>
      <c r="K57" s="4"/>
      <c r="L57" s="80">
        <f t="shared" si="0"/>
        <v>0</v>
      </c>
      <c r="M57" s="67">
        <f t="shared" si="1"/>
        <v>0</v>
      </c>
      <c r="N57" s="67">
        <f t="shared" si="2"/>
        <v>0</v>
      </c>
      <c r="O57" s="67">
        <f t="shared" si="3"/>
        <v>0</v>
      </c>
      <c r="P57" s="67">
        <f t="shared" si="4"/>
        <v>0</v>
      </c>
      <c r="Q57" s="68">
        <f t="shared" si="5"/>
        <v>0</v>
      </c>
    </row>
    <row r="58" spans="1:17" customFormat="1" ht="120">
      <c r="A58" s="35">
        <v>2.11</v>
      </c>
      <c r="B58" s="18" t="s">
        <v>108</v>
      </c>
      <c r="C58" s="20">
        <v>75</v>
      </c>
      <c r="D58" s="33" t="s">
        <v>162</v>
      </c>
      <c r="E58" s="6"/>
      <c r="F58" s="6"/>
      <c r="G58" s="6"/>
      <c r="H58" s="6"/>
      <c r="I58" s="7"/>
      <c r="J58" s="7"/>
      <c r="K58" s="7"/>
      <c r="L58" s="80">
        <f t="shared" si="0"/>
        <v>0</v>
      </c>
      <c r="M58" s="67">
        <f t="shared" si="1"/>
        <v>0</v>
      </c>
      <c r="N58" s="67">
        <f t="shared" si="2"/>
        <v>0</v>
      </c>
      <c r="O58" s="67">
        <f t="shared" si="3"/>
        <v>0</v>
      </c>
      <c r="P58" s="67">
        <f t="shared" si="4"/>
        <v>0</v>
      </c>
      <c r="Q58" s="68">
        <f t="shared" si="5"/>
        <v>0</v>
      </c>
    </row>
    <row r="59" spans="1:17" customFormat="1" ht="90.75" thickBot="1">
      <c r="A59" s="35">
        <v>2.12</v>
      </c>
      <c r="B59" s="28" t="s">
        <v>109</v>
      </c>
      <c r="C59" s="29">
        <v>75</v>
      </c>
      <c r="D59" s="33" t="s">
        <v>162</v>
      </c>
      <c r="E59" s="5"/>
      <c r="F59" s="5"/>
      <c r="G59" s="5"/>
      <c r="H59" s="5"/>
      <c r="I59" s="5"/>
      <c r="J59" s="5"/>
      <c r="K59" s="75"/>
      <c r="L59" s="81">
        <f t="shared" si="0"/>
        <v>0</v>
      </c>
      <c r="M59" s="69">
        <f t="shared" si="1"/>
        <v>0</v>
      </c>
      <c r="N59" s="69">
        <f t="shared" si="2"/>
        <v>0</v>
      </c>
      <c r="O59" s="69">
        <f t="shared" si="3"/>
        <v>0</v>
      </c>
      <c r="P59" s="69">
        <f t="shared" si="4"/>
        <v>0</v>
      </c>
      <c r="Q59" s="70">
        <f t="shared" si="5"/>
        <v>0</v>
      </c>
    </row>
    <row r="60" spans="1:17" ht="15.75" thickBot="1">
      <c r="A60" s="55" t="s">
        <v>110</v>
      </c>
      <c r="B60" s="56" t="s">
        <v>111</v>
      </c>
      <c r="C60" s="57"/>
      <c r="D60" s="61"/>
      <c r="E60" s="51"/>
      <c r="F60" s="51"/>
      <c r="G60" s="51"/>
      <c r="H60" s="51"/>
      <c r="I60" s="51"/>
      <c r="J60" s="51"/>
      <c r="K60" s="53"/>
      <c r="L60" s="82"/>
      <c r="M60" s="71"/>
      <c r="N60" s="71"/>
      <c r="O60" s="71"/>
      <c r="P60" s="71"/>
      <c r="Q60" s="83"/>
    </row>
    <row r="61" spans="1:17" customFormat="1" ht="15">
      <c r="A61" s="36">
        <v>3.1</v>
      </c>
      <c r="B61" s="98" t="s">
        <v>112</v>
      </c>
      <c r="C61" s="37"/>
      <c r="D61" s="86" t="s">
        <v>162</v>
      </c>
      <c r="E61" s="6"/>
      <c r="F61" s="6"/>
      <c r="G61" s="6"/>
      <c r="H61" s="6"/>
      <c r="I61" s="6"/>
      <c r="J61" s="6"/>
      <c r="K61" s="74"/>
      <c r="L61" s="79">
        <f t="shared" si="0"/>
        <v>0</v>
      </c>
      <c r="M61" s="65">
        <f t="shared" si="1"/>
        <v>0</v>
      </c>
      <c r="N61" s="65">
        <f t="shared" si="2"/>
        <v>0</v>
      </c>
      <c r="O61" s="65">
        <f t="shared" si="3"/>
        <v>0</v>
      </c>
      <c r="P61" s="65">
        <f t="shared" si="4"/>
        <v>0</v>
      </c>
      <c r="Q61" s="66">
        <f t="shared" si="5"/>
        <v>0</v>
      </c>
    </row>
    <row r="62" spans="1:17" customFormat="1" ht="15">
      <c r="A62" s="22" t="s">
        <v>113</v>
      </c>
      <c r="B62" s="99" t="s">
        <v>114</v>
      </c>
      <c r="C62" s="20">
        <v>75</v>
      </c>
      <c r="D62" s="86" t="s">
        <v>162</v>
      </c>
      <c r="E62" s="1"/>
      <c r="F62" s="1"/>
      <c r="G62" s="1"/>
      <c r="H62" s="1"/>
      <c r="I62" s="1"/>
      <c r="J62" s="1"/>
      <c r="K62" s="75"/>
      <c r="L62" s="80">
        <f t="shared" si="0"/>
        <v>0</v>
      </c>
      <c r="M62" s="67">
        <f t="shared" si="1"/>
        <v>0</v>
      </c>
      <c r="N62" s="67">
        <f t="shared" si="2"/>
        <v>0</v>
      </c>
      <c r="O62" s="67">
        <f t="shared" si="3"/>
        <v>0</v>
      </c>
      <c r="P62" s="67">
        <f t="shared" si="4"/>
        <v>0</v>
      </c>
      <c r="Q62" s="68">
        <f t="shared" si="5"/>
        <v>0</v>
      </c>
    </row>
    <row r="63" spans="1:17" customFormat="1" ht="15">
      <c r="A63" s="22" t="s">
        <v>115</v>
      </c>
      <c r="B63" s="99" t="s">
        <v>116</v>
      </c>
      <c r="C63" s="20">
        <v>75</v>
      </c>
      <c r="D63" s="86" t="s">
        <v>162</v>
      </c>
      <c r="E63" s="1"/>
      <c r="F63" s="1"/>
      <c r="G63" s="1"/>
      <c r="H63" s="1"/>
      <c r="I63" s="1"/>
      <c r="J63" s="1"/>
      <c r="K63" s="75"/>
      <c r="L63" s="80">
        <f t="shared" si="0"/>
        <v>0</v>
      </c>
      <c r="M63" s="67">
        <f t="shared" si="1"/>
        <v>0</v>
      </c>
      <c r="N63" s="67">
        <f t="shared" si="2"/>
        <v>0</v>
      </c>
      <c r="O63" s="67">
        <f t="shared" si="3"/>
        <v>0</v>
      </c>
      <c r="P63" s="67">
        <f t="shared" si="4"/>
        <v>0</v>
      </c>
      <c r="Q63" s="68">
        <f t="shared" si="5"/>
        <v>0</v>
      </c>
    </row>
    <row r="64" spans="1:17" customFormat="1" ht="15">
      <c r="A64" s="22" t="s">
        <v>117</v>
      </c>
      <c r="B64" s="99" t="s">
        <v>118</v>
      </c>
      <c r="C64" s="20">
        <v>75</v>
      </c>
      <c r="D64" s="86" t="s">
        <v>162</v>
      </c>
      <c r="E64" s="1"/>
      <c r="F64" s="1"/>
      <c r="G64" s="1"/>
      <c r="H64" s="1"/>
      <c r="I64" s="1"/>
      <c r="J64" s="1"/>
      <c r="K64" s="4"/>
      <c r="L64" s="80">
        <f t="shared" si="0"/>
        <v>0</v>
      </c>
      <c r="M64" s="67">
        <f t="shared" si="1"/>
        <v>0</v>
      </c>
      <c r="N64" s="67">
        <f t="shared" si="2"/>
        <v>0</v>
      </c>
      <c r="O64" s="67">
        <f t="shared" si="3"/>
        <v>0</v>
      </c>
      <c r="P64" s="67">
        <f t="shared" si="4"/>
        <v>0</v>
      </c>
      <c r="Q64" s="68">
        <f t="shared" si="5"/>
        <v>0</v>
      </c>
    </row>
    <row r="65" spans="1:17" customFormat="1" ht="15">
      <c r="A65" s="22" t="s">
        <v>119</v>
      </c>
      <c r="B65" s="99" t="s">
        <v>120</v>
      </c>
      <c r="C65" s="20">
        <v>75</v>
      </c>
      <c r="D65" s="86" t="s">
        <v>162</v>
      </c>
      <c r="E65" s="6"/>
      <c r="F65" s="6"/>
      <c r="G65" s="6"/>
      <c r="H65" s="6"/>
      <c r="I65" s="7"/>
      <c r="J65" s="7"/>
      <c r="K65" s="7"/>
      <c r="L65" s="80">
        <f t="shared" si="0"/>
        <v>0</v>
      </c>
      <c r="M65" s="67">
        <f t="shared" si="1"/>
        <v>0</v>
      </c>
      <c r="N65" s="67">
        <f t="shared" si="2"/>
        <v>0</v>
      </c>
      <c r="O65" s="67">
        <f t="shared" si="3"/>
        <v>0</v>
      </c>
      <c r="P65" s="67">
        <f t="shared" si="4"/>
        <v>0</v>
      </c>
      <c r="Q65" s="68">
        <f t="shared" si="5"/>
        <v>0</v>
      </c>
    </row>
    <row r="66" spans="1:17" customFormat="1" ht="15">
      <c r="A66" s="22" t="s">
        <v>121</v>
      </c>
      <c r="B66" s="99" t="s">
        <v>122</v>
      </c>
      <c r="C66" s="20">
        <v>75</v>
      </c>
      <c r="D66" s="86" t="s">
        <v>162</v>
      </c>
      <c r="E66" s="1"/>
      <c r="F66" s="1"/>
      <c r="G66" s="1"/>
      <c r="H66" s="1"/>
      <c r="I66" s="1"/>
      <c r="J66" s="1"/>
      <c r="K66" s="75"/>
      <c r="L66" s="80">
        <f t="shared" si="0"/>
        <v>0</v>
      </c>
      <c r="M66" s="67">
        <f t="shared" si="1"/>
        <v>0</v>
      </c>
      <c r="N66" s="67">
        <f t="shared" si="2"/>
        <v>0</v>
      </c>
      <c r="O66" s="67">
        <f t="shared" si="3"/>
        <v>0</v>
      </c>
      <c r="P66" s="67">
        <f t="shared" si="4"/>
        <v>0</v>
      </c>
      <c r="Q66" s="68">
        <f t="shared" si="5"/>
        <v>0</v>
      </c>
    </row>
    <row r="67" spans="1:17" customFormat="1" ht="15">
      <c r="A67" s="22" t="s">
        <v>123</v>
      </c>
      <c r="B67" s="99" t="s">
        <v>124</v>
      </c>
      <c r="C67" s="20">
        <v>75</v>
      </c>
      <c r="D67" s="86" t="s">
        <v>162</v>
      </c>
      <c r="E67" s="1"/>
      <c r="F67" s="1"/>
      <c r="G67" s="1"/>
      <c r="H67" s="1"/>
      <c r="I67" s="1"/>
      <c r="J67" s="1"/>
      <c r="K67" s="75"/>
      <c r="L67" s="80">
        <f t="shared" si="0"/>
        <v>0</v>
      </c>
      <c r="M67" s="67">
        <f t="shared" si="1"/>
        <v>0</v>
      </c>
      <c r="N67" s="67">
        <f t="shared" si="2"/>
        <v>0</v>
      </c>
      <c r="O67" s="67">
        <f t="shared" si="3"/>
        <v>0</v>
      </c>
      <c r="P67" s="67">
        <f t="shared" si="4"/>
        <v>0</v>
      </c>
      <c r="Q67" s="68">
        <f t="shared" si="5"/>
        <v>0</v>
      </c>
    </row>
    <row r="68" spans="1:17" customFormat="1" ht="15">
      <c r="A68" s="22" t="s">
        <v>125</v>
      </c>
      <c r="B68" s="99" t="s">
        <v>126</v>
      </c>
      <c r="C68" s="20">
        <v>75</v>
      </c>
      <c r="D68" s="86" t="s">
        <v>162</v>
      </c>
      <c r="E68" s="1"/>
      <c r="F68" s="1"/>
      <c r="G68" s="1"/>
      <c r="H68" s="1"/>
      <c r="I68" s="1"/>
      <c r="J68" s="1"/>
      <c r="K68" s="75"/>
      <c r="L68" s="80">
        <f t="shared" si="0"/>
        <v>0</v>
      </c>
      <c r="M68" s="67">
        <f t="shared" si="1"/>
        <v>0</v>
      </c>
      <c r="N68" s="67">
        <f t="shared" si="2"/>
        <v>0</v>
      </c>
      <c r="O68" s="67">
        <f t="shared" si="3"/>
        <v>0</v>
      </c>
      <c r="P68" s="67">
        <f t="shared" si="4"/>
        <v>0</v>
      </c>
      <c r="Q68" s="68">
        <f t="shared" si="5"/>
        <v>0</v>
      </c>
    </row>
    <row r="69" spans="1:17" customFormat="1" ht="15">
      <c r="A69" s="22" t="s">
        <v>127</v>
      </c>
      <c r="B69" s="99" t="s">
        <v>128</v>
      </c>
      <c r="C69" s="20">
        <v>75</v>
      </c>
      <c r="D69" s="86" t="s">
        <v>162</v>
      </c>
      <c r="E69" s="1"/>
      <c r="F69" s="1"/>
      <c r="G69" s="1"/>
      <c r="H69" s="1"/>
      <c r="I69" s="1"/>
      <c r="J69" s="1"/>
      <c r="K69" s="75"/>
      <c r="L69" s="80">
        <f t="shared" si="0"/>
        <v>0</v>
      </c>
      <c r="M69" s="67">
        <f t="shared" si="1"/>
        <v>0</v>
      </c>
      <c r="N69" s="67">
        <f t="shared" si="2"/>
        <v>0</v>
      </c>
      <c r="O69" s="67">
        <f t="shared" si="3"/>
        <v>0</v>
      </c>
      <c r="P69" s="67">
        <f t="shared" si="4"/>
        <v>0</v>
      </c>
      <c r="Q69" s="68">
        <f t="shared" si="5"/>
        <v>0</v>
      </c>
    </row>
    <row r="70" spans="1:17" customFormat="1" ht="30">
      <c r="A70" s="22" t="s">
        <v>129</v>
      </c>
      <c r="B70" s="99" t="s">
        <v>130</v>
      </c>
      <c r="C70" s="20">
        <v>75</v>
      </c>
      <c r="D70" s="86" t="s">
        <v>162</v>
      </c>
      <c r="E70" s="1"/>
      <c r="F70" s="1"/>
      <c r="G70" s="1"/>
      <c r="H70" s="1"/>
      <c r="I70" s="1"/>
      <c r="J70" s="1"/>
      <c r="K70" s="4"/>
      <c r="L70" s="80">
        <f t="shared" si="0"/>
        <v>0</v>
      </c>
      <c r="M70" s="67">
        <f t="shared" si="1"/>
        <v>0</v>
      </c>
      <c r="N70" s="67">
        <f t="shared" si="2"/>
        <v>0</v>
      </c>
      <c r="O70" s="67">
        <f t="shared" si="3"/>
        <v>0</v>
      </c>
      <c r="P70" s="67">
        <f t="shared" si="4"/>
        <v>0</v>
      </c>
      <c r="Q70" s="68">
        <f t="shared" si="5"/>
        <v>0</v>
      </c>
    </row>
    <row r="71" spans="1:17" customFormat="1" ht="15">
      <c r="A71" s="22" t="s">
        <v>131</v>
      </c>
      <c r="B71" s="99" t="s">
        <v>132</v>
      </c>
      <c r="C71" s="20">
        <v>75</v>
      </c>
      <c r="D71" s="86" t="s">
        <v>162</v>
      </c>
      <c r="E71" s="6"/>
      <c r="F71" s="6"/>
      <c r="G71" s="6"/>
      <c r="H71" s="6"/>
      <c r="I71" s="7"/>
      <c r="J71" s="7"/>
      <c r="K71" s="7"/>
      <c r="L71" s="80">
        <f t="shared" si="0"/>
        <v>0</v>
      </c>
      <c r="M71" s="67">
        <f t="shared" si="1"/>
        <v>0</v>
      </c>
      <c r="N71" s="67">
        <f t="shared" si="2"/>
        <v>0</v>
      </c>
      <c r="O71" s="67">
        <f t="shared" si="3"/>
        <v>0</v>
      </c>
      <c r="P71" s="67">
        <f t="shared" si="4"/>
        <v>0</v>
      </c>
      <c r="Q71" s="68">
        <f t="shared" si="5"/>
        <v>0</v>
      </c>
    </row>
    <row r="72" spans="1:17" customFormat="1" ht="15">
      <c r="A72" s="22" t="s">
        <v>133</v>
      </c>
      <c r="B72" s="99" t="s">
        <v>134</v>
      </c>
      <c r="C72" s="20">
        <v>75</v>
      </c>
      <c r="D72" s="86" t="s">
        <v>162</v>
      </c>
      <c r="E72" s="1"/>
      <c r="F72" s="1"/>
      <c r="G72" s="1"/>
      <c r="H72" s="1"/>
      <c r="I72" s="1"/>
      <c r="J72" s="1"/>
      <c r="K72" s="75"/>
      <c r="L72" s="80">
        <f t="shared" si="0"/>
        <v>0</v>
      </c>
      <c r="M72" s="67">
        <f t="shared" si="1"/>
        <v>0</v>
      </c>
      <c r="N72" s="67">
        <f t="shared" si="2"/>
        <v>0</v>
      </c>
      <c r="O72" s="67">
        <f t="shared" si="3"/>
        <v>0</v>
      </c>
      <c r="P72" s="67">
        <f t="shared" si="4"/>
        <v>0</v>
      </c>
      <c r="Q72" s="68">
        <f t="shared" si="5"/>
        <v>0</v>
      </c>
    </row>
    <row r="73" spans="1:17" customFormat="1" ht="15">
      <c r="A73" s="22" t="s">
        <v>135</v>
      </c>
      <c r="B73" s="99" t="s">
        <v>136</v>
      </c>
      <c r="C73" s="20">
        <v>75</v>
      </c>
      <c r="D73" s="86" t="s">
        <v>162</v>
      </c>
      <c r="E73" s="1"/>
      <c r="F73" s="1"/>
      <c r="G73" s="1"/>
      <c r="H73" s="1"/>
      <c r="I73" s="1"/>
      <c r="J73" s="1"/>
      <c r="K73" s="75"/>
      <c r="L73" s="80">
        <f t="shared" si="0"/>
        <v>0</v>
      </c>
      <c r="M73" s="67">
        <f t="shared" si="1"/>
        <v>0</v>
      </c>
      <c r="N73" s="67">
        <f t="shared" si="2"/>
        <v>0</v>
      </c>
      <c r="O73" s="67">
        <f t="shared" si="3"/>
        <v>0</v>
      </c>
      <c r="P73" s="67">
        <f t="shared" si="4"/>
        <v>0</v>
      </c>
      <c r="Q73" s="68">
        <f t="shared" si="5"/>
        <v>0</v>
      </c>
    </row>
    <row r="74" spans="1:17" customFormat="1" ht="15">
      <c r="A74" s="38">
        <v>3.2</v>
      </c>
      <c r="B74" s="100" t="s">
        <v>179</v>
      </c>
      <c r="C74" s="20"/>
      <c r="D74" s="86" t="s">
        <v>162</v>
      </c>
      <c r="E74" s="1"/>
      <c r="F74" s="1"/>
      <c r="G74" s="1"/>
      <c r="H74" s="1"/>
      <c r="I74" s="1"/>
      <c r="J74" s="1"/>
      <c r="K74" s="75"/>
      <c r="L74" s="80">
        <f t="shared" si="0"/>
        <v>0</v>
      </c>
      <c r="M74" s="67">
        <f t="shared" si="1"/>
        <v>0</v>
      </c>
      <c r="N74" s="67">
        <f t="shared" si="2"/>
        <v>0</v>
      </c>
      <c r="O74" s="67">
        <f t="shared" si="3"/>
        <v>0</v>
      </c>
      <c r="P74" s="67">
        <f t="shared" si="4"/>
        <v>0</v>
      </c>
      <c r="Q74" s="68">
        <f t="shared" si="5"/>
        <v>0</v>
      </c>
    </row>
    <row r="75" spans="1:17" customFormat="1" ht="15">
      <c r="A75" s="22" t="s">
        <v>137</v>
      </c>
      <c r="B75" s="99" t="s">
        <v>165</v>
      </c>
      <c r="C75" s="20">
        <v>50</v>
      </c>
      <c r="D75" s="86" t="s">
        <v>162</v>
      </c>
      <c r="E75" s="1"/>
      <c r="F75" s="1"/>
      <c r="G75" s="1"/>
      <c r="H75" s="1"/>
      <c r="I75" s="1"/>
      <c r="J75" s="1"/>
      <c r="K75" s="75"/>
      <c r="L75" s="80">
        <f t="shared" ref="L75:L99" si="6">E75*C75</f>
        <v>0</v>
      </c>
      <c r="M75" s="67">
        <f t="shared" ref="M75:M99" si="7">C75*F75</f>
        <v>0</v>
      </c>
      <c r="N75" s="67">
        <f t="shared" ref="N75:N99" si="8">G75*C75</f>
        <v>0</v>
      </c>
      <c r="O75" s="67">
        <f t="shared" ref="O75:O99" si="9">H75*C75</f>
        <v>0</v>
      </c>
      <c r="P75" s="67">
        <f t="shared" ref="P75:P99" si="10">I75*C75</f>
        <v>0</v>
      </c>
      <c r="Q75" s="68">
        <f t="shared" ref="Q75:Q99" si="11">J75*C75</f>
        <v>0</v>
      </c>
    </row>
    <row r="76" spans="1:17" customFormat="1" ht="15">
      <c r="A76" s="22" t="s">
        <v>138</v>
      </c>
      <c r="B76" s="99" t="s">
        <v>139</v>
      </c>
      <c r="C76" s="20">
        <v>50</v>
      </c>
      <c r="D76" s="86" t="s">
        <v>162</v>
      </c>
      <c r="E76" s="1"/>
      <c r="F76" s="1"/>
      <c r="G76" s="1"/>
      <c r="H76" s="1"/>
      <c r="I76" s="1"/>
      <c r="J76" s="1"/>
      <c r="K76" s="4"/>
      <c r="L76" s="80">
        <f t="shared" si="6"/>
        <v>0</v>
      </c>
      <c r="M76" s="67">
        <f t="shared" si="7"/>
        <v>0</v>
      </c>
      <c r="N76" s="67">
        <f t="shared" si="8"/>
        <v>0</v>
      </c>
      <c r="O76" s="67">
        <f t="shared" si="9"/>
        <v>0</v>
      </c>
      <c r="P76" s="67">
        <f t="shared" si="10"/>
        <v>0</v>
      </c>
      <c r="Q76" s="68">
        <f t="shared" si="11"/>
        <v>0</v>
      </c>
    </row>
    <row r="77" spans="1:17" customFormat="1" ht="15">
      <c r="A77" s="22" t="s">
        <v>140</v>
      </c>
      <c r="B77" s="99" t="s">
        <v>141</v>
      </c>
      <c r="C77" s="20">
        <v>50</v>
      </c>
      <c r="D77" s="86" t="s">
        <v>162</v>
      </c>
      <c r="E77" s="6"/>
      <c r="F77" s="6"/>
      <c r="G77" s="6"/>
      <c r="H77" s="6"/>
      <c r="I77" s="7"/>
      <c r="J77" s="7"/>
      <c r="K77" s="7"/>
      <c r="L77" s="80">
        <f t="shared" si="6"/>
        <v>0</v>
      </c>
      <c r="M77" s="67">
        <f t="shared" si="7"/>
        <v>0</v>
      </c>
      <c r="N77" s="67">
        <f t="shared" si="8"/>
        <v>0</v>
      </c>
      <c r="O77" s="67">
        <f t="shared" si="9"/>
        <v>0</v>
      </c>
      <c r="P77" s="67">
        <f t="shared" si="10"/>
        <v>0</v>
      </c>
      <c r="Q77" s="68">
        <f t="shared" si="11"/>
        <v>0</v>
      </c>
    </row>
    <row r="78" spans="1:17" customFormat="1" ht="15">
      <c r="A78" s="22" t="s">
        <v>142</v>
      </c>
      <c r="B78" s="99" t="s">
        <v>143</v>
      </c>
      <c r="C78" s="20">
        <v>50</v>
      </c>
      <c r="D78" s="86" t="s">
        <v>162</v>
      </c>
      <c r="E78" s="1"/>
      <c r="F78" s="1"/>
      <c r="G78" s="1"/>
      <c r="H78" s="1"/>
      <c r="I78" s="1"/>
      <c r="J78" s="1"/>
      <c r="K78" s="75"/>
      <c r="L78" s="80">
        <f t="shared" si="6"/>
        <v>0</v>
      </c>
      <c r="M78" s="67">
        <f t="shared" si="7"/>
        <v>0</v>
      </c>
      <c r="N78" s="67">
        <f t="shared" si="8"/>
        <v>0</v>
      </c>
      <c r="O78" s="67">
        <f t="shared" si="9"/>
        <v>0</v>
      </c>
      <c r="P78" s="67">
        <f t="shared" si="10"/>
        <v>0</v>
      </c>
      <c r="Q78" s="68">
        <f t="shared" si="11"/>
        <v>0</v>
      </c>
    </row>
    <row r="79" spans="1:17" customFormat="1" ht="15">
      <c r="A79" s="22" t="s">
        <v>144</v>
      </c>
      <c r="B79" s="99" t="s">
        <v>145</v>
      </c>
      <c r="C79" s="20">
        <v>50</v>
      </c>
      <c r="D79" s="86" t="s">
        <v>162</v>
      </c>
      <c r="E79" s="1"/>
      <c r="F79" s="1"/>
      <c r="G79" s="1"/>
      <c r="H79" s="1"/>
      <c r="I79" s="1"/>
      <c r="J79" s="1"/>
      <c r="K79" s="75"/>
      <c r="L79" s="80">
        <f t="shared" si="6"/>
        <v>0</v>
      </c>
      <c r="M79" s="67">
        <f t="shared" si="7"/>
        <v>0</v>
      </c>
      <c r="N79" s="67">
        <f t="shared" si="8"/>
        <v>0</v>
      </c>
      <c r="O79" s="67">
        <f t="shared" si="9"/>
        <v>0</v>
      </c>
      <c r="P79" s="67">
        <f t="shared" si="10"/>
        <v>0</v>
      </c>
      <c r="Q79" s="68">
        <f t="shared" si="11"/>
        <v>0</v>
      </c>
    </row>
    <row r="80" spans="1:17" customFormat="1" ht="15">
      <c r="A80" s="38">
        <v>3.3</v>
      </c>
      <c r="B80" s="100" t="s">
        <v>180</v>
      </c>
      <c r="C80" s="20"/>
      <c r="D80" s="86" t="s">
        <v>162</v>
      </c>
      <c r="E80" s="1"/>
      <c r="F80" s="1"/>
      <c r="G80" s="1"/>
      <c r="H80" s="1"/>
      <c r="I80" s="1"/>
      <c r="J80" s="1"/>
      <c r="K80" s="75"/>
      <c r="L80" s="80">
        <f t="shared" si="6"/>
        <v>0</v>
      </c>
      <c r="M80" s="67">
        <f t="shared" si="7"/>
        <v>0</v>
      </c>
      <c r="N80" s="67">
        <f t="shared" si="8"/>
        <v>0</v>
      </c>
      <c r="O80" s="67">
        <f t="shared" si="9"/>
        <v>0</v>
      </c>
      <c r="P80" s="67">
        <f t="shared" si="10"/>
        <v>0</v>
      </c>
      <c r="Q80" s="68">
        <f t="shared" si="11"/>
        <v>0</v>
      </c>
    </row>
    <row r="81" spans="1:17" customFormat="1" ht="15">
      <c r="A81" s="22" t="s">
        <v>146</v>
      </c>
      <c r="B81" s="99" t="s">
        <v>147</v>
      </c>
      <c r="C81" s="20">
        <v>50</v>
      </c>
      <c r="D81" s="86" t="s">
        <v>162</v>
      </c>
      <c r="E81" s="1"/>
      <c r="F81" s="1"/>
      <c r="G81" s="1"/>
      <c r="H81" s="1"/>
      <c r="I81" s="1"/>
      <c r="J81" s="1"/>
      <c r="K81" s="75"/>
      <c r="L81" s="80">
        <f t="shared" si="6"/>
        <v>0</v>
      </c>
      <c r="M81" s="67">
        <f t="shared" si="7"/>
        <v>0</v>
      </c>
      <c r="N81" s="67">
        <f t="shared" si="8"/>
        <v>0</v>
      </c>
      <c r="O81" s="67">
        <f t="shared" si="9"/>
        <v>0</v>
      </c>
      <c r="P81" s="67">
        <f t="shared" si="10"/>
        <v>0</v>
      </c>
      <c r="Q81" s="68">
        <f t="shared" si="11"/>
        <v>0</v>
      </c>
    </row>
    <row r="82" spans="1:17" customFormat="1" ht="15">
      <c r="A82" s="22" t="s">
        <v>148</v>
      </c>
      <c r="B82" s="99" t="s">
        <v>149</v>
      </c>
      <c r="C82" s="20">
        <v>50</v>
      </c>
      <c r="D82" s="86" t="s">
        <v>162</v>
      </c>
      <c r="E82" s="1"/>
      <c r="F82" s="1"/>
      <c r="G82" s="1"/>
      <c r="H82" s="1"/>
      <c r="I82" s="1"/>
      <c r="J82" s="1"/>
      <c r="K82" s="4"/>
      <c r="L82" s="80">
        <f t="shared" si="6"/>
        <v>0</v>
      </c>
      <c r="M82" s="67">
        <f t="shared" si="7"/>
        <v>0</v>
      </c>
      <c r="N82" s="67">
        <f t="shared" si="8"/>
        <v>0</v>
      </c>
      <c r="O82" s="67">
        <f t="shared" si="9"/>
        <v>0</v>
      </c>
      <c r="P82" s="67">
        <f t="shared" si="10"/>
        <v>0</v>
      </c>
      <c r="Q82" s="68">
        <f t="shared" si="11"/>
        <v>0</v>
      </c>
    </row>
    <row r="83" spans="1:17" customFormat="1" ht="15">
      <c r="A83" s="22" t="s">
        <v>150</v>
      </c>
      <c r="B83" s="99" t="s">
        <v>151</v>
      </c>
      <c r="C83" s="20">
        <v>50</v>
      </c>
      <c r="D83" s="86" t="s">
        <v>162</v>
      </c>
      <c r="E83" s="6"/>
      <c r="F83" s="6"/>
      <c r="G83" s="6"/>
      <c r="H83" s="6"/>
      <c r="I83" s="7"/>
      <c r="J83" s="7"/>
      <c r="K83" s="7"/>
      <c r="L83" s="80">
        <f t="shared" si="6"/>
        <v>0</v>
      </c>
      <c r="M83" s="67">
        <f t="shared" si="7"/>
        <v>0</v>
      </c>
      <c r="N83" s="67">
        <f t="shared" si="8"/>
        <v>0</v>
      </c>
      <c r="O83" s="67">
        <f t="shared" si="9"/>
        <v>0</v>
      </c>
      <c r="P83" s="67">
        <f t="shared" si="10"/>
        <v>0</v>
      </c>
      <c r="Q83" s="68">
        <f t="shared" si="11"/>
        <v>0</v>
      </c>
    </row>
    <row r="84" spans="1:17" customFormat="1" ht="15">
      <c r="A84" s="22" t="s">
        <v>152</v>
      </c>
      <c r="B84" s="99" t="s">
        <v>153</v>
      </c>
      <c r="C84" s="20">
        <v>50</v>
      </c>
      <c r="D84" s="86" t="s">
        <v>162</v>
      </c>
      <c r="E84" s="1"/>
      <c r="F84" s="1"/>
      <c r="G84" s="1"/>
      <c r="H84" s="1"/>
      <c r="I84" s="1"/>
      <c r="J84" s="1"/>
      <c r="K84" s="75"/>
      <c r="L84" s="80">
        <f t="shared" si="6"/>
        <v>0</v>
      </c>
      <c r="M84" s="67">
        <f t="shared" si="7"/>
        <v>0</v>
      </c>
      <c r="N84" s="67">
        <f t="shared" si="8"/>
        <v>0</v>
      </c>
      <c r="O84" s="67">
        <f t="shared" si="9"/>
        <v>0</v>
      </c>
      <c r="P84" s="67">
        <f t="shared" si="10"/>
        <v>0</v>
      </c>
      <c r="Q84" s="68">
        <f t="shared" si="11"/>
        <v>0</v>
      </c>
    </row>
    <row r="85" spans="1:17" customFormat="1" ht="15">
      <c r="A85" s="38">
        <v>3.4</v>
      </c>
      <c r="B85" s="100" t="s">
        <v>154</v>
      </c>
      <c r="C85" s="20"/>
      <c r="D85" s="86" t="s">
        <v>162</v>
      </c>
      <c r="E85" s="1"/>
      <c r="F85" s="1"/>
      <c r="G85" s="1"/>
      <c r="H85" s="1"/>
      <c r="I85" s="1"/>
      <c r="J85" s="1"/>
      <c r="K85" s="75"/>
      <c r="L85" s="80">
        <f t="shared" si="6"/>
        <v>0</v>
      </c>
      <c r="M85" s="67">
        <f t="shared" si="7"/>
        <v>0</v>
      </c>
      <c r="N85" s="67">
        <f t="shared" si="8"/>
        <v>0</v>
      </c>
      <c r="O85" s="67">
        <f t="shared" si="9"/>
        <v>0</v>
      </c>
      <c r="P85" s="67">
        <f t="shared" si="10"/>
        <v>0</v>
      </c>
      <c r="Q85" s="68">
        <f t="shared" si="11"/>
        <v>0</v>
      </c>
    </row>
    <row r="86" spans="1:17" customFormat="1" ht="15">
      <c r="A86" s="22" t="s">
        <v>155</v>
      </c>
      <c r="B86" s="99" t="s">
        <v>181</v>
      </c>
      <c r="C86" s="20">
        <v>100</v>
      </c>
      <c r="D86" s="86" t="s">
        <v>162</v>
      </c>
      <c r="E86" s="1"/>
      <c r="F86" s="1"/>
      <c r="G86" s="1"/>
      <c r="H86" s="1"/>
      <c r="I86" s="1"/>
      <c r="J86" s="1"/>
      <c r="K86" s="75"/>
      <c r="L86" s="80">
        <f t="shared" si="6"/>
        <v>0</v>
      </c>
      <c r="M86" s="67">
        <f t="shared" si="7"/>
        <v>0</v>
      </c>
      <c r="N86" s="67">
        <f t="shared" si="8"/>
        <v>0</v>
      </c>
      <c r="O86" s="67">
        <f t="shared" si="9"/>
        <v>0</v>
      </c>
      <c r="P86" s="67">
        <f t="shared" si="10"/>
        <v>0</v>
      </c>
      <c r="Q86" s="68">
        <f t="shared" si="11"/>
        <v>0</v>
      </c>
    </row>
    <row r="87" spans="1:17" customFormat="1" ht="15">
      <c r="A87" s="22" t="s">
        <v>156</v>
      </c>
      <c r="B87" s="99" t="s">
        <v>166</v>
      </c>
      <c r="C87" s="20"/>
      <c r="D87" s="86" t="s">
        <v>162</v>
      </c>
      <c r="E87" s="1"/>
      <c r="F87" s="1"/>
      <c r="G87" s="1"/>
      <c r="H87" s="1"/>
      <c r="I87" s="1"/>
      <c r="J87" s="1"/>
      <c r="K87" s="75"/>
      <c r="L87" s="80"/>
      <c r="M87" s="67"/>
      <c r="N87" s="67"/>
      <c r="O87" s="67"/>
      <c r="P87" s="67"/>
      <c r="Q87" s="68"/>
    </row>
    <row r="88" spans="1:17" customFormat="1" ht="15">
      <c r="A88" s="22" t="s">
        <v>157</v>
      </c>
      <c r="B88" s="99" t="s">
        <v>167</v>
      </c>
      <c r="C88" s="20">
        <v>100</v>
      </c>
      <c r="D88" s="86" t="s">
        <v>162</v>
      </c>
      <c r="E88" s="1"/>
      <c r="F88" s="1"/>
      <c r="G88" s="1"/>
      <c r="H88" s="1"/>
      <c r="I88" s="1"/>
      <c r="J88" s="1"/>
      <c r="K88" s="75"/>
      <c r="L88" s="80">
        <f t="shared" si="6"/>
        <v>0</v>
      </c>
      <c r="M88" s="67">
        <f t="shared" si="7"/>
        <v>0</v>
      </c>
      <c r="N88" s="67">
        <f t="shared" si="8"/>
        <v>0</v>
      </c>
      <c r="O88" s="67">
        <f t="shared" si="9"/>
        <v>0</v>
      </c>
      <c r="P88" s="67">
        <f t="shared" si="10"/>
        <v>0</v>
      </c>
      <c r="Q88" s="68">
        <f t="shared" si="11"/>
        <v>0</v>
      </c>
    </row>
    <row r="89" spans="1:17" customFormat="1" ht="15">
      <c r="A89" s="22" t="s">
        <v>168</v>
      </c>
      <c r="B89" s="99" t="s">
        <v>182</v>
      </c>
      <c r="C89" s="20"/>
      <c r="D89" s="86" t="s">
        <v>162</v>
      </c>
      <c r="E89" s="1"/>
      <c r="F89" s="1"/>
      <c r="G89" s="1"/>
      <c r="H89" s="1"/>
      <c r="I89" s="1"/>
      <c r="J89" s="1"/>
      <c r="K89" s="75"/>
      <c r="L89" s="80">
        <f t="shared" si="6"/>
        <v>0</v>
      </c>
      <c r="M89" s="67">
        <f t="shared" si="7"/>
        <v>0</v>
      </c>
      <c r="N89" s="67">
        <f t="shared" si="8"/>
        <v>0</v>
      </c>
      <c r="O89" s="67">
        <f t="shared" si="9"/>
        <v>0</v>
      </c>
      <c r="P89" s="67">
        <f t="shared" si="10"/>
        <v>0</v>
      </c>
      <c r="Q89" s="68">
        <f t="shared" si="11"/>
        <v>0</v>
      </c>
    </row>
    <row r="90" spans="1:17" customFormat="1" ht="15">
      <c r="A90" s="22" t="s">
        <v>169</v>
      </c>
      <c r="B90" s="101" t="s">
        <v>183</v>
      </c>
      <c r="C90" s="20">
        <v>100</v>
      </c>
      <c r="D90" s="86" t="s">
        <v>162</v>
      </c>
      <c r="E90" s="1"/>
      <c r="F90" s="1"/>
      <c r="G90" s="1"/>
      <c r="H90" s="1"/>
      <c r="I90" s="1"/>
      <c r="J90" s="1"/>
      <c r="K90" s="4"/>
      <c r="L90" s="80">
        <f t="shared" si="6"/>
        <v>0</v>
      </c>
      <c r="M90" s="67">
        <f t="shared" si="7"/>
        <v>0</v>
      </c>
      <c r="N90" s="67">
        <f t="shared" si="8"/>
        <v>0</v>
      </c>
      <c r="O90" s="67">
        <f t="shared" si="9"/>
        <v>0</v>
      </c>
      <c r="P90" s="67">
        <f t="shared" si="10"/>
        <v>0</v>
      </c>
      <c r="Q90" s="68">
        <f t="shared" si="11"/>
        <v>0</v>
      </c>
    </row>
    <row r="91" spans="1:17" customFormat="1" ht="15">
      <c r="A91" s="22" t="s">
        <v>170</v>
      </c>
      <c r="B91" s="101" t="s">
        <v>184</v>
      </c>
      <c r="C91" s="20">
        <v>100</v>
      </c>
      <c r="D91" s="86" t="s">
        <v>162</v>
      </c>
      <c r="E91" s="6"/>
      <c r="F91" s="6"/>
      <c r="G91" s="6"/>
      <c r="H91" s="6"/>
      <c r="I91" s="7"/>
      <c r="J91" s="7"/>
      <c r="K91" s="7"/>
      <c r="L91" s="80">
        <f t="shared" si="6"/>
        <v>0</v>
      </c>
      <c r="M91" s="67">
        <f t="shared" si="7"/>
        <v>0</v>
      </c>
      <c r="N91" s="67">
        <f t="shared" si="8"/>
        <v>0</v>
      </c>
      <c r="O91" s="67">
        <f t="shared" si="9"/>
        <v>0</v>
      </c>
      <c r="P91" s="67">
        <f t="shared" si="10"/>
        <v>0</v>
      </c>
      <c r="Q91" s="68">
        <f t="shared" si="11"/>
        <v>0</v>
      </c>
    </row>
    <row r="92" spans="1:17" customFormat="1" ht="15">
      <c r="A92" s="22" t="s">
        <v>171</v>
      </c>
      <c r="B92" s="101" t="s">
        <v>185</v>
      </c>
      <c r="C92" s="20">
        <v>100</v>
      </c>
      <c r="D92" s="86" t="s">
        <v>162</v>
      </c>
      <c r="E92" s="1"/>
      <c r="F92" s="1"/>
      <c r="G92" s="1"/>
      <c r="H92" s="1"/>
      <c r="I92" s="1"/>
      <c r="J92" s="1"/>
      <c r="K92" s="75"/>
      <c r="L92" s="80">
        <f t="shared" si="6"/>
        <v>0</v>
      </c>
      <c r="M92" s="67">
        <f t="shared" si="7"/>
        <v>0</v>
      </c>
      <c r="N92" s="67">
        <f t="shared" si="8"/>
        <v>0</v>
      </c>
      <c r="O92" s="67">
        <f t="shared" si="9"/>
        <v>0</v>
      </c>
      <c r="P92" s="67">
        <f t="shared" si="10"/>
        <v>0</v>
      </c>
      <c r="Q92" s="68">
        <f t="shared" si="11"/>
        <v>0</v>
      </c>
    </row>
    <row r="93" spans="1:17" customFormat="1" ht="15">
      <c r="A93" s="22" t="s">
        <v>172</v>
      </c>
      <c r="B93" s="99" t="s">
        <v>186</v>
      </c>
      <c r="C93" s="20"/>
      <c r="D93" s="2"/>
      <c r="E93" s="5"/>
      <c r="F93" s="5"/>
      <c r="G93" s="5"/>
      <c r="H93" s="5"/>
      <c r="I93" s="5"/>
      <c r="J93" s="5"/>
      <c r="K93" s="75"/>
      <c r="L93" s="81"/>
      <c r="M93" s="69"/>
      <c r="N93" s="69"/>
      <c r="O93" s="69"/>
      <c r="P93" s="69"/>
      <c r="Q93" s="70"/>
    </row>
    <row r="94" spans="1:17" customFormat="1" ht="15">
      <c r="A94" s="22" t="s">
        <v>173</v>
      </c>
      <c r="B94" s="101" t="s">
        <v>174</v>
      </c>
      <c r="C94" s="20">
        <v>100</v>
      </c>
      <c r="D94" s="94" t="s">
        <v>162</v>
      </c>
      <c r="E94" s="5"/>
      <c r="F94" s="5"/>
      <c r="G94" s="5"/>
      <c r="H94" s="5"/>
      <c r="I94" s="5"/>
      <c r="J94" s="5"/>
      <c r="K94" s="75"/>
      <c r="L94" s="81"/>
      <c r="M94" s="69"/>
      <c r="N94" s="69"/>
      <c r="O94" s="69"/>
      <c r="P94" s="69"/>
      <c r="Q94" s="70"/>
    </row>
    <row r="95" spans="1:17" customFormat="1" ht="15">
      <c r="A95" s="22" t="s">
        <v>175</v>
      </c>
      <c r="B95" s="101" t="s">
        <v>176</v>
      </c>
      <c r="C95" s="20">
        <v>100</v>
      </c>
      <c r="D95" s="86" t="s">
        <v>162</v>
      </c>
      <c r="E95" s="5"/>
      <c r="F95" s="5"/>
      <c r="G95" s="5"/>
      <c r="H95" s="5"/>
      <c r="I95" s="5"/>
      <c r="J95" s="5"/>
      <c r="K95" s="75"/>
      <c r="L95" s="81"/>
      <c r="M95" s="69"/>
      <c r="N95" s="69"/>
      <c r="O95" s="69"/>
      <c r="P95" s="69"/>
      <c r="Q95" s="70"/>
    </row>
    <row r="96" spans="1:17" customFormat="1" ht="15">
      <c r="A96" s="22" t="s">
        <v>177</v>
      </c>
      <c r="B96" s="101" t="s">
        <v>178</v>
      </c>
      <c r="C96" s="20">
        <v>100</v>
      </c>
      <c r="D96" s="86" t="s">
        <v>162</v>
      </c>
      <c r="E96" s="5"/>
      <c r="F96" s="5"/>
      <c r="G96" s="5"/>
      <c r="H96" s="5"/>
      <c r="I96" s="5"/>
      <c r="J96" s="5"/>
      <c r="K96" s="75"/>
      <c r="L96" s="81"/>
      <c r="M96" s="69"/>
      <c r="N96" s="69"/>
      <c r="O96" s="69"/>
      <c r="P96" s="69"/>
      <c r="Q96" s="70"/>
    </row>
    <row r="97" spans="1:17" customFormat="1" ht="15.75" thickBot="1">
      <c r="A97" s="96">
        <v>3.5</v>
      </c>
      <c r="B97" s="97" t="s">
        <v>158</v>
      </c>
      <c r="C97" s="39">
        <v>100</v>
      </c>
      <c r="D97" s="86" t="s">
        <v>162</v>
      </c>
      <c r="E97" s="5"/>
      <c r="F97" s="5"/>
      <c r="G97" s="5"/>
      <c r="H97" s="5"/>
      <c r="I97" s="5"/>
      <c r="J97" s="5"/>
      <c r="K97" s="75"/>
      <c r="L97" s="81">
        <f t="shared" si="6"/>
        <v>0</v>
      </c>
      <c r="M97" s="69">
        <f t="shared" si="7"/>
        <v>0</v>
      </c>
      <c r="N97" s="69">
        <f t="shared" si="8"/>
        <v>0</v>
      </c>
      <c r="O97" s="69">
        <f t="shared" si="9"/>
        <v>0</v>
      </c>
      <c r="P97" s="69">
        <f t="shared" si="10"/>
        <v>0</v>
      </c>
      <c r="Q97" s="70">
        <f t="shared" si="11"/>
        <v>0</v>
      </c>
    </row>
    <row r="98" spans="1:17" ht="15.75" thickBot="1">
      <c r="A98" s="55" t="s">
        <v>159</v>
      </c>
      <c r="B98" s="56" t="s">
        <v>160</v>
      </c>
      <c r="C98" s="63"/>
      <c r="D98" s="60"/>
      <c r="E98" s="51"/>
      <c r="F98" s="51"/>
      <c r="G98" s="51"/>
      <c r="H98" s="51"/>
      <c r="I98" s="51"/>
      <c r="J98" s="51"/>
      <c r="K98" s="53"/>
      <c r="L98" s="82"/>
      <c r="M98" s="71"/>
      <c r="N98" s="71"/>
      <c r="O98" s="71"/>
      <c r="P98" s="71"/>
      <c r="Q98" s="83"/>
    </row>
    <row r="99" spans="1:17" ht="15.75" thickBot="1">
      <c r="A99" s="40">
        <v>4.0999999999999996</v>
      </c>
      <c r="B99" s="84" t="s">
        <v>161</v>
      </c>
      <c r="C99" s="41">
        <v>100</v>
      </c>
      <c r="D99" s="87" t="s">
        <v>163</v>
      </c>
      <c r="E99" s="62"/>
      <c r="F99" s="62"/>
      <c r="G99" s="62"/>
      <c r="H99" s="62"/>
      <c r="I99" s="62"/>
      <c r="J99" s="62"/>
      <c r="K99" s="85"/>
      <c r="L99" s="64">
        <f t="shared" si="6"/>
        <v>0</v>
      </c>
      <c r="M99" s="65">
        <f t="shared" si="7"/>
        <v>0</v>
      </c>
      <c r="N99" s="65">
        <f t="shared" si="8"/>
        <v>0</v>
      </c>
      <c r="O99" s="65">
        <f t="shared" si="9"/>
        <v>0</v>
      </c>
      <c r="P99" s="65">
        <f t="shared" si="10"/>
        <v>0</v>
      </c>
      <c r="Q99" s="66">
        <f t="shared" si="11"/>
        <v>0</v>
      </c>
    </row>
    <row r="100" spans="1:17" ht="13.5" thickBot="1">
      <c r="L100" s="72">
        <f t="shared" ref="L100:Q100" si="12">SUM(L9:L99)</f>
        <v>0</v>
      </c>
      <c r="M100" s="72">
        <f t="shared" si="12"/>
        <v>0</v>
      </c>
      <c r="N100" s="72">
        <f t="shared" si="12"/>
        <v>0</v>
      </c>
      <c r="O100" s="72">
        <f t="shared" si="12"/>
        <v>0</v>
      </c>
      <c r="P100" s="72">
        <f t="shared" si="12"/>
        <v>0</v>
      </c>
      <c r="Q100" s="72">
        <f t="shared" si="12"/>
        <v>0</v>
      </c>
    </row>
    <row r="101" spans="1:17" ht="26.25" thickBot="1">
      <c r="L101" s="14" t="s">
        <v>17</v>
      </c>
      <c r="M101" s="14" t="s">
        <v>18</v>
      </c>
      <c r="N101" s="14" t="s">
        <v>19</v>
      </c>
      <c r="O101" s="14" t="s">
        <v>20</v>
      </c>
      <c r="P101" s="14" t="s">
        <v>21</v>
      </c>
      <c r="Q101" s="14" t="s">
        <v>22</v>
      </c>
    </row>
  </sheetData>
  <mergeCells count="10">
    <mergeCell ref="P1:Q1"/>
    <mergeCell ref="P2:Q2"/>
    <mergeCell ref="P3:Q3"/>
    <mergeCell ref="P4:Q4"/>
    <mergeCell ref="A1:A4"/>
    <mergeCell ref="N1:O1"/>
    <mergeCell ref="N2:O2"/>
    <mergeCell ref="N3:O3"/>
    <mergeCell ref="N4:O4"/>
    <mergeCell ref="B1:M4"/>
  </mergeCells>
  <phoneticPr fontId="5"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NABIL FOUAD NICOLAS CHEBIB</cp:lastModifiedBy>
  <cp:lastPrinted>2021-09-02T12:37:49Z</cp:lastPrinted>
  <dcterms:created xsi:type="dcterms:W3CDTF">2008-10-30T09:34:49Z</dcterms:created>
  <dcterms:modified xsi:type="dcterms:W3CDTF">2024-01-11T09:03:18Z</dcterms:modified>
</cp:coreProperties>
</file>